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d_n.bassetti\5 - Manuscript\Data repository\figure_S4\"/>
    </mc:Choice>
  </mc:AlternateContent>
  <xr:revisionPtr revIDLastSave="0" documentId="13_ncr:1_{D9DC99CB-4CBD-4352-BF17-44033264D967}" xr6:coauthVersionLast="47" xr6:coauthVersionMax="47" xr10:uidLastSave="{00000000-0000-0000-0000-000000000000}"/>
  <bookViews>
    <workbookView minimized="1" xWindow="-4995" yWindow="5610" windowWidth="18555" windowHeight="13020" xr2:uid="{55FC6876-FE89-4446-A118-6575C6F61996}"/>
  </bookViews>
  <sheets>
    <sheet name="BC1.3-S2.1" sheetId="5" r:id="rId1"/>
    <sheet name="BC1.3-S2.2" sheetId="1" r:id="rId2"/>
    <sheet name="BC1.3-S2.3" sheetId="10" r:id="rId3"/>
    <sheet name="BC1.3-S2.4" sheetId="9" r:id="rId4"/>
    <sheet name="BC1.3-S2.5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2" i="11" l="1"/>
  <c r="O22" i="11"/>
  <c r="AB34" i="10"/>
  <c r="AC27" i="9"/>
  <c r="O22" i="9"/>
  <c r="O24" i="10"/>
  <c r="AC29" i="1" l="1"/>
  <c r="O18" i="1"/>
  <c r="D16" i="1"/>
  <c r="D7" i="1"/>
</calcChain>
</file>

<file path=xl/sharedStrings.xml><?xml version="1.0" encoding="utf-8"?>
<sst xmlns="http://schemas.openxmlformats.org/spreadsheetml/2006/main" count="1256" uniqueCount="47">
  <si>
    <t>-</t>
  </si>
  <si>
    <t>Accession</t>
  </si>
  <si>
    <t>Genotype</t>
  </si>
  <si>
    <t>HR score</t>
  </si>
  <si>
    <t>HR</t>
  </si>
  <si>
    <t>DNA_Box</t>
  </si>
  <si>
    <t>M10</t>
  </si>
  <si>
    <t>M11_C2</t>
  </si>
  <si>
    <t>M12_C2</t>
  </si>
  <si>
    <t>M26</t>
  </si>
  <si>
    <t>M27</t>
  </si>
  <si>
    <t>M28</t>
  </si>
  <si>
    <t>M32_C2</t>
  </si>
  <si>
    <t>M15</t>
  </si>
  <si>
    <t>BC1.3-S2.2</t>
  </si>
  <si>
    <t>S</t>
  </si>
  <si>
    <t>H</t>
  </si>
  <si>
    <t>B</t>
  </si>
  <si>
    <t>R</t>
  </si>
  <si>
    <t>BC1.3-S2.3</t>
  </si>
  <si>
    <t>A</t>
  </si>
  <si>
    <t>BC1.3-S2.4</t>
  </si>
  <si>
    <t>BC1.3-S2.5</t>
  </si>
  <si>
    <t>BC1.3-S2.1</t>
  </si>
  <si>
    <t>+</t>
  </si>
  <si>
    <t>no. plants</t>
  </si>
  <si>
    <t>Total</t>
  </si>
  <si>
    <t>Haplotype</t>
  </si>
  <si>
    <t>BC1-S2.2</t>
  </si>
  <si>
    <t>BC1-S2.3</t>
  </si>
  <si>
    <t>M12</t>
  </si>
  <si>
    <t>M32</t>
  </si>
  <si>
    <t>M11</t>
  </si>
  <si>
    <t>HR-like</t>
  </si>
  <si>
    <t>.</t>
  </si>
  <si>
    <t>BC1-S1 #77</t>
  </si>
  <si>
    <t>BC1-S1 #167</t>
  </si>
  <si>
    <t>BC1-S1 #105</t>
  </si>
  <si>
    <t>M30</t>
  </si>
  <si>
    <t>PARENT</t>
  </si>
  <si>
    <t>PROGENY</t>
  </si>
  <si>
    <t>Marker name</t>
  </si>
  <si>
    <t>pos_genome_NI100_chr_B3_(bp)</t>
  </si>
  <si>
    <t>pos_genome_NI100_chr_B3_(Mp)</t>
  </si>
  <si>
    <t>pos_genome_C2_chr_B3_(bp)</t>
  </si>
  <si>
    <t>pos_genome_C2_chr_B3_(Mp)</t>
  </si>
  <si>
    <t>recombinants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</si>
</sst>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name val="Calibri"/>
      <family val="2"/>
      <scheme val="minor"/>
    </font>
    <font>
      <sz val="8.25"/>
      <name val="Microsoft Sans Serif"/>
      <family val="2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5"/>
      <color theme="1"/>
      <name val="Calibri Light"/>
      <family val="2"/>
      <scheme val="major"/>
    </font>
    <font>
      <b/>
      <sz val="1"/>
      <name val="Calibri Light"/>
      <family val="2"/>
      <scheme val="major"/>
    </font>
    <font>
      <sz val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4" fillId="0" borderId="0">
      <alignment vertical="top"/>
      <protection locked="0"/>
    </xf>
  </cellStyleXfs>
  <cellXfs count="150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7" xfId="0" applyFont="1" applyBorder="1" applyAlignment="1">
      <alignment horizontal="center"/>
    </xf>
    <xf numFmtId="0" fontId="0" fillId="0" borderId="7" xfId="0" applyBorder="1"/>
    <xf numFmtId="0" fontId="0" fillId="2" borderId="0" xfId="0" applyFill="1"/>
    <xf numFmtId="49" fontId="3" fillId="0" borderId="0" xfId="0" applyNumberFormat="1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11" xfId="0" applyFont="1" applyBorder="1"/>
    <xf numFmtId="0" fontId="6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11" fontId="2" fillId="0" borderId="5" xfId="0" applyNumberFormat="1" applyFont="1" applyBorder="1" applyAlignment="1">
      <alignment horizontal="center"/>
    </xf>
    <xf numFmtId="11" fontId="2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1" fontId="8" fillId="0" borderId="9" xfId="0" applyNumberFormat="1" applyFont="1" applyBorder="1" applyAlignment="1">
      <alignment vertical="center"/>
    </xf>
    <xf numFmtId="11" fontId="8" fillId="0" borderId="7" xfId="0" applyNumberFormat="1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/>
    <xf numFmtId="11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3" borderId="0" xfId="0" applyFont="1" applyFill="1"/>
    <xf numFmtId="0" fontId="1" fillId="0" borderId="0" xfId="0" applyFont="1"/>
    <xf numFmtId="0" fontId="10" fillId="0" borderId="0" xfId="0" applyFont="1" applyAlignment="1">
      <alignment wrapText="1"/>
    </xf>
    <xf numFmtId="3" fontId="1" fillId="0" borderId="0" xfId="0" applyNumberFormat="1" applyFont="1"/>
    <xf numFmtId="3" fontId="10" fillId="0" borderId="0" xfId="0" applyNumberFormat="1" applyFont="1" applyAlignment="1">
      <alignment wrapText="1"/>
    </xf>
    <xf numFmtId="2" fontId="1" fillId="0" borderId="0" xfId="0" applyNumberFormat="1" applyFont="1"/>
    <xf numFmtId="3" fontId="0" fillId="0" borderId="0" xfId="0" applyNumberFormat="1"/>
    <xf numFmtId="0" fontId="10" fillId="0" borderId="0" xfId="0" applyFont="1" applyAlignment="1">
      <alignment horizontal="center" wrapText="1"/>
    </xf>
    <xf numFmtId="0" fontId="2" fillId="0" borderId="15" xfId="0" applyFont="1" applyBorder="1" applyAlignment="1">
      <alignment horizontal="center"/>
    </xf>
    <xf numFmtId="11" fontId="2" fillId="0" borderId="12" xfId="0" applyNumberFormat="1" applyFont="1" applyBorder="1" applyAlignment="1">
      <alignment horizontal="center"/>
    </xf>
    <xf numFmtId="11" fontId="2" fillId="0" borderId="15" xfId="0" applyNumberFormat="1" applyFont="1" applyBorder="1" applyAlignment="1">
      <alignment horizontal="center"/>
    </xf>
    <xf numFmtId="11" fontId="2" fillId="0" borderId="13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11" fontId="7" fillId="0" borderId="0" xfId="0" applyNumberFormat="1" applyFont="1" applyAlignment="1">
      <alignment horizontal="center" vertical="center"/>
    </xf>
    <xf numFmtId="11" fontId="2" fillId="0" borderId="9" xfId="0" applyNumberFormat="1" applyFont="1" applyBorder="1" applyAlignment="1">
      <alignment horizontal="center" vertical="center"/>
    </xf>
    <xf numFmtId="11" fontId="2" fillId="0" borderId="10" xfId="0" applyNumberFormat="1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11" fontId="2" fillId="0" borderId="8" xfId="0" applyNumberFormat="1" applyFont="1" applyBorder="1" applyAlignment="1">
      <alignment horizontal="center" vertical="center"/>
    </xf>
    <xf numFmtId="11" fontId="7" fillId="0" borderId="7" xfId="0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1" fontId="7" fillId="0" borderId="0" xfId="0" applyNumberFormat="1" applyFont="1" applyAlignment="1">
      <alignment vertical="center"/>
    </xf>
    <xf numFmtId="11" fontId="7" fillId="0" borderId="7" xfId="0" applyNumberFormat="1" applyFont="1" applyBorder="1" applyAlignment="1">
      <alignment vertical="center"/>
    </xf>
    <xf numFmtId="11" fontId="2" fillId="0" borderId="9" xfId="0" applyNumberFormat="1" applyFont="1" applyBorder="1" applyAlignment="1">
      <alignment vertical="center"/>
    </xf>
    <xf numFmtId="11" fontId="2" fillId="0" borderId="10" xfId="0" applyNumberFormat="1" applyFont="1" applyBorder="1" applyAlignment="1">
      <alignment vertical="center"/>
    </xf>
    <xf numFmtId="11" fontId="2" fillId="0" borderId="2" xfId="0" applyNumberFormat="1" applyFont="1" applyBorder="1" applyAlignment="1">
      <alignment vertical="center"/>
    </xf>
    <xf numFmtId="11" fontId="2" fillId="0" borderId="8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horizontal="center" wrapText="1"/>
    </xf>
    <xf numFmtId="3" fontId="0" fillId="0" borderId="7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wrapText="1"/>
    </xf>
    <xf numFmtId="3" fontId="11" fillId="0" borderId="8" xfId="0" applyNumberFormat="1" applyFont="1" applyBorder="1" applyAlignment="1">
      <alignment horizontal="center" wrapText="1"/>
    </xf>
    <xf numFmtId="0" fontId="9" fillId="0" borderId="11" xfId="0" applyFont="1" applyBorder="1"/>
    <xf numFmtId="3" fontId="0" fillId="0" borderId="10" xfId="0" applyNumberFormat="1" applyFont="1" applyBorder="1"/>
    <xf numFmtId="0" fontId="1" fillId="0" borderId="11" xfId="0" applyFont="1" applyBorder="1" applyAlignment="1">
      <alignment horizontal="center"/>
    </xf>
    <xf numFmtId="3" fontId="11" fillId="0" borderId="10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2" fontId="1" fillId="0" borderId="2" xfId="0" applyNumberFormat="1" applyFont="1" applyBorder="1"/>
    <xf numFmtId="3" fontId="1" fillId="0" borderId="4" xfId="0" applyNumberFormat="1" applyFont="1" applyBorder="1"/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0" borderId="8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1" fontId="2" fillId="0" borderId="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11" xfId="0" applyBorder="1"/>
    <xf numFmtId="0" fontId="0" fillId="0" borderId="10" xfId="0" applyBorder="1"/>
    <xf numFmtId="3" fontId="1" fillId="0" borderId="4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/>
    </xf>
    <xf numFmtId="11" fontId="7" fillId="0" borderId="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</cellXfs>
  <cellStyles count="2">
    <cellStyle name="Normal" xfId="0" builtinId="0"/>
    <cellStyle name="Normal 2" xfId="1" xr:uid="{D2C59563-E230-400E-B6A8-FF1EC051DB6F}"/>
  </cellStyles>
  <dxfs count="93"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rgb="FFFF5050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rgb="FFFF505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400CE-749B-4F78-84B4-A23CC3420A88}">
  <dimension ref="A1:AI38"/>
  <sheetViews>
    <sheetView showGridLines="0" tabSelected="1" workbookViewId="0">
      <selection activeCell="L1" sqref="L1:L5"/>
    </sheetView>
  </sheetViews>
  <sheetFormatPr defaultColWidth="9.140625" defaultRowHeight="15"/>
  <cols>
    <col min="1" max="2" width="10.85546875" style="138" bestFit="1" customWidth="1"/>
    <col min="3" max="7" width="9.140625" style="138"/>
  </cols>
  <sheetData>
    <row r="1" spans="1:35" ht="16.149999999999999" customHeight="1">
      <c r="A1" s="68" t="s">
        <v>41</v>
      </c>
      <c r="B1" s="69"/>
      <c r="C1" s="69"/>
      <c r="D1" s="69"/>
      <c r="E1" s="59" t="s">
        <v>6</v>
      </c>
      <c r="F1" s="59" t="s">
        <v>32</v>
      </c>
      <c r="G1" s="59" t="s">
        <v>30</v>
      </c>
      <c r="H1" s="59" t="s">
        <v>9</v>
      </c>
      <c r="I1" s="59" t="s">
        <v>10</v>
      </c>
      <c r="J1" s="59" t="s">
        <v>11</v>
      </c>
      <c r="K1" s="59" t="s">
        <v>38</v>
      </c>
      <c r="L1" s="59" t="s">
        <v>13</v>
      </c>
      <c r="M1" s="54"/>
      <c r="N1" s="54"/>
      <c r="O1" s="54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</row>
    <row r="2" spans="1:35" ht="16.149999999999999" customHeight="1">
      <c r="A2" s="69" t="s">
        <v>42</v>
      </c>
      <c r="B2" s="69"/>
      <c r="C2" s="69"/>
      <c r="D2" s="69"/>
      <c r="E2" s="64">
        <v>5082479</v>
      </c>
      <c r="F2" s="64">
        <v>5310203</v>
      </c>
      <c r="G2" s="64">
        <v>5787425</v>
      </c>
      <c r="H2" s="65">
        <v>5833709</v>
      </c>
      <c r="I2" s="65">
        <v>5907557</v>
      </c>
      <c r="J2" s="65">
        <v>5957223</v>
      </c>
      <c r="K2" s="65">
        <v>6062627</v>
      </c>
      <c r="L2" s="64">
        <v>7156703</v>
      </c>
      <c r="M2" s="56"/>
      <c r="N2" s="56"/>
      <c r="O2" s="56"/>
      <c r="P2" s="55"/>
      <c r="Q2" s="56"/>
      <c r="R2" s="56"/>
      <c r="S2" s="56"/>
      <c r="T2" s="56"/>
      <c r="U2" s="55"/>
      <c r="V2" s="55"/>
      <c r="W2" s="55"/>
      <c r="X2" s="55"/>
      <c r="Y2" s="55"/>
      <c r="Z2" s="53"/>
      <c r="AA2" s="53"/>
      <c r="AB2" s="53"/>
      <c r="AC2" s="53"/>
      <c r="AD2" s="53"/>
      <c r="AE2" s="53"/>
      <c r="AF2" s="53"/>
      <c r="AG2" s="53"/>
      <c r="AH2" s="53"/>
      <c r="AI2" s="53"/>
    </row>
    <row r="3" spans="1:35" s="53" customFormat="1">
      <c r="A3" s="69" t="s">
        <v>43</v>
      </c>
      <c r="B3" s="69"/>
      <c r="C3" s="69"/>
      <c r="D3" s="69"/>
      <c r="E3" s="66">
        <v>5.0824790000000002</v>
      </c>
      <c r="F3" s="66">
        <v>5.3102029999999996</v>
      </c>
      <c r="G3" s="66">
        <v>5.7874249999999998</v>
      </c>
      <c r="H3" s="66">
        <v>5.8337089999999998</v>
      </c>
      <c r="I3" s="66">
        <v>5.9075569999999997</v>
      </c>
      <c r="J3" s="66">
        <v>5.9572229999999999</v>
      </c>
      <c r="K3" s="66">
        <v>6.062627</v>
      </c>
      <c r="L3" s="66">
        <v>7.1567030000000003</v>
      </c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</row>
    <row r="4" spans="1:35" s="53" customFormat="1">
      <c r="A4" s="69" t="s">
        <v>44</v>
      </c>
      <c r="B4" s="69"/>
      <c r="C4" s="69"/>
      <c r="D4" s="69"/>
      <c r="E4" s="65">
        <v>5308705</v>
      </c>
      <c r="F4" s="65">
        <v>5597765</v>
      </c>
      <c r="G4" s="65">
        <v>6113005</v>
      </c>
      <c r="H4" s="65">
        <v>6167571</v>
      </c>
      <c r="I4" s="65">
        <v>6408748</v>
      </c>
      <c r="J4" s="65">
        <v>6451769</v>
      </c>
      <c r="K4" s="65">
        <v>6528001</v>
      </c>
      <c r="L4" s="65">
        <v>7519512</v>
      </c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AG4" s="58"/>
      <c r="AH4" s="58"/>
    </row>
    <row r="5" spans="1:35" s="53" customFormat="1">
      <c r="A5" s="69" t="s">
        <v>45</v>
      </c>
      <c r="B5" s="69"/>
      <c r="C5" s="69"/>
      <c r="D5" s="69"/>
      <c r="E5" s="66">
        <v>5.3087049999999998</v>
      </c>
      <c r="F5" s="66">
        <v>5.5977649999999999</v>
      </c>
      <c r="G5" s="66">
        <v>6.1130050000000002</v>
      </c>
      <c r="H5" s="66">
        <v>6.1675709999999997</v>
      </c>
      <c r="I5" s="66">
        <v>6.4087480000000001</v>
      </c>
      <c r="J5" s="66">
        <v>6.4517689999999996</v>
      </c>
      <c r="K5" s="66">
        <v>6.5280009999999997</v>
      </c>
      <c r="L5" s="66">
        <v>7.5195119999999998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spans="1:35">
      <c r="A6" s="60" t="s">
        <v>1</v>
      </c>
      <c r="B6" s="61" t="s">
        <v>2</v>
      </c>
      <c r="C6" s="62" t="s">
        <v>3</v>
      </c>
      <c r="D6" s="63" t="s">
        <v>4</v>
      </c>
      <c r="E6" s="61" t="s">
        <v>0</v>
      </c>
      <c r="F6" s="61" t="s">
        <v>0</v>
      </c>
      <c r="G6" s="61" t="s">
        <v>0</v>
      </c>
      <c r="H6" s="61" t="s">
        <v>0</v>
      </c>
      <c r="I6" s="61" t="s">
        <v>0</v>
      </c>
      <c r="J6" s="61" t="s">
        <v>0</v>
      </c>
      <c r="K6" s="61" t="s">
        <v>0</v>
      </c>
      <c r="L6" s="61" t="s">
        <v>0</v>
      </c>
    </row>
    <row r="7" spans="1:35">
      <c r="A7" t="s">
        <v>23</v>
      </c>
      <c r="B7" s="2">
        <v>18</v>
      </c>
      <c r="C7" s="5">
        <v>0</v>
      </c>
      <c r="D7" s="6" t="s">
        <v>15</v>
      </c>
      <c r="E7" s="1" t="s">
        <v>17</v>
      </c>
      <c r="F7" s="2"/>
      <c r="G7" s="2" t="s">
        <v>17</v>
      </c>
      <c r="H7" s="2"/>
      <c r="I7" s="2" t="s">
        <v>17</v>
      </c>
      <c r="J7" s="2"/>
      <c r="K7" s="2" t="s">
        <v>17</v>
      </c>
      <c r="L7" s="3" t="s">
        <v>17</v>
      </c>
    </row>
    <row r="8" spans="1:35">
      <c r="A8" t="s">
        <v>23</v>
      </c>
      <c r="B8" s="2">
        <v>12</v>
      </c>
      <c r="C8" s="5">
        <v>0</v>
      </c>
      <c r="D8" s="6" t="s">
        <v>15</v>
      </c>
      <c r="E8" s="1" t="s">
        <v>17</v>
      </c>
      <c r="F8" s="2"/>
      <c r="G8" s="1" t="s">
        <v>17</v>
      </c>
      <c r="H8" s="2"/>
      <c r="I8" s="2" t="s">
        <v>17</v>
      </c>
      <c r="J8" s="2"/>
      <c r="K8" s="2" t="s">
        <v>17</v>
      </c>
      <c r="L8" s="3" t="s">
        <v>16</v>
      </c>
    </row>
    <row r="9" spans="1:35">
      <c r="A9" t="s">
        <v>23</v>
      </c>
      <c r="B9" s="2">
        <v>21</v>
      </c>
      <c r="C9" s="5">
        <v>2</v>
      </c>
      <c r="D9" s="6" t="s">
        <v>18</v>
      </c>
      <c r="E9" s="1" t="s">
        <v>17</v>
      </c>
      <c r="F9" s="2" t="s">
        <v>17</v>
      </c>
      <c r="G9" s="1" t="s">
        <v>17</v>
      </c>
      <c r="H9" s="2" t="s">
        <v>17</v>
      </c>
      <c r="I9" s="2" t="s">
        <v>16</v>
      </c>
      <c r="J9" s="2" t="s">
        <v>16</v>
      </c>
      <c r="K9" s="2" t="s">
        <v>16</v>
      </c>
      <c r="L9" s="3" t="s">
        <v>16</v>
      </c>
    </row>
    <row r="10" spans="1:35">
      <c r="A10" t="s">
        <v>23</v>
      </c>
      <c r="B10" s="2">
        <v>10</v>
      </c>
      <c r="C10" s="5">
        <v>4</v>
      </c>
      <c r="D10" s="6" t="s">
        <v>18</v>
      </c>
      <c r="E10" s="1" t="s">
        <v>17</v>
      </c>
      <c r="F10" s="2" t="s">
        <v>17</v>
      </c>
      <c r="G10" s="1" t="s">
        <v>16</v>
      </c>
      <c r="H10" s="2" t="s">
        <v>16</v>
      </c>
      <c r="I10" s="2" t="s">
        <v>16</v>
      </c>
      <c r="J10" s="2" t="s">
        <v>16</v>
      </c>
      <c r="K10" s="2" t="s">
        <v>16</v>
      </c>
      <c r="L10" s="3" t="s">
        <v>16</v>
      </c>
    </row>
    <row r="11" spans="1:35">
      <c r="A11" t="s">
        <v>23</v>
      </c>
      <c r="B11" s="2">
        <v>19</v>
      </c>
      <c r="C11" s="5">
        <v>4</v>
      </c>
      <c r="D11" s="6" t="s">
        <v>18</v>
      </c>
      <c r="E11" s="1" t="s">
        <v>17</v>
      </c>
      <c r="F11" s="2" t="s">
        <v>17</v>
      </c>
      <c r="G11" s="1" t="s">
        <v>16</v>
      </c>
      <c r="H11" s="2" t="s">
        <v>16</v>
      </c>
      <c r="I11" s="2" t="s">
        <v>16</v>
      </c>
      <c r="J11" s="2" t="s">
        <v>16</v>
      </c>
      <c r="K11" s="2" t="s">
        <v>16</v>
      </c>
      <c r="L11" s="3" t="s">
        <v>16</v>
      </c>
    </row>
    <row r="38" spans="8:8">
      <c r="H38" s="12"/>
    </row>
  </sheetData>
  <mergeCells count="5">
    <mergeCell ref="A1:D1"/>
    <mergeCell ref="A2:D2"/>
    <mergeCell ref="A3:D3"/>
    <mergeCell ref="A4:D4"/>
    <mergeCell ref="A5:D5"/>
  </mergeCells>
  <phoneticPr fontId="5" type="noConversion"/>
  <conditionalFormatting sqref="E3:AC3 E4:K5 M4:AC5">
    <cfRule type="cellIs" dxfId="92" priority="13" operator="equal">
      <formula>"?H"</formula>
    </cfRule>
    <cfRule type="cellIs" dxfId="91" priority="14" operator="equal">
      <formula>"?B"</formula>
    </cfRule>
    <cfRule type="cellIs" dxfId="90" priority="15" operator="equal">
      <formula>"?A"</formula>
    </cfRule>
    <cfRule type="cellIs" priority="16" operator="equal">
      <formula>"?A"</formula>
    </cfRule>
    <cfRule type="cellIs" dxfId="89" priority="17" operator="equal">
      <formula>"-"</formula>
    </cfRule>
  </conditionalFormatting>
  <conditionalFormatting sqref="Z1:AC2">
    <cfRule type="cellIs" dxfId="88" priority="8" operator="equal">
      <formula>"?H"</formula>
    </cfRule>
    <cfRule type="cellIs" dxfId="87" priority="9" operator="equal">
      <formula>"?B"</formula>
    </cfRule>
    <cfRule type="cellIs" dxfId="86" priority="10" operator="equal">
      <formula>"?A"</formula>
    </cfRule>
    <cfRule type="cellIs" priority="11" operator="equal">
      <formula>"?A"</formula>
    </cfRule>
    <cfRule type="cellIs" dxfId="85" priority="12" operator="equal">
      <formula>"-"</formula>
    </cfRule>
  </conditionalFormatting>
  <conditionalFormatting sqref="D7:D11">
    <cfRule type="containsText" dxfId="82" priority="27" operator="containsText" text="S">
      <formula>NOT(ISERROR(SEARCH("S",D7)))</formula>
    </cfRule>
    <cfRule type="containsText" dxfId="81" priority="28" operator="containsText" text="R">
      <formula>NOT(ISERROR(SEARCH("R",D7)))</formula>
    </cfRule>
  </conditionalFormatting>
  <conditionalFormatting sqref="C7:C11">
    <cfRule type="cellIs" dxfId="80" priority="29" operator="lessThan">
      <formula>2</formula>
    </cfRule>
    <cfRule type="cellIs" dxfId="79" priority="30" operator="greaterThan">
      <formula>1</formula>
    </cfRule>
  </conditionalFormatting>
  <conditionalFormatting sqref="E7:L11">
    <cfRule type="containsText" dxfId="78" priority="48" operator="containsText" text="A">
      <formula>NOT(ISERROR(SEARCH("A",E7)))</formula>
    </cfRule>
    <cfRule type="containsText" dxfId="77" priority="49" operator="containsText" text="B">
      <formula>NOT(ISERROR(SEARCH("B",E7)))</formula>
    </cfRule>
    <cfRule type="containsText" dxfId="76" priority="50" operator="containsText" text="H">
      <formula>NOT(ISERROR(SEARCH("H",E7)))</formula>
    </cfRule>
  </conditionalFormatting>
  <conditionalFormatting sqref="L4:L5">
    <cfRule type="cellIs" dxfId="75" priority="1" operator="equal">
      <formula>"?H"</formula>
    </cfRule>
    <cfRule type="cellIs" dxfId="74" priority="2" operator="equal">
      <formula>"?B"</formula>
    </cfRule>
    <cfRule type="cellIs" dxfId="73" priority="3" operator="equal">
      <formula>"?A"</formula>
    </cfRule>
    <cfRule type="cellIs" priority="4" operator="equal">
      <formula>"?A"</formula>
    </cfRule>
    <cfRule type="cellIs" dxfId="72" priority="5" operator="equal">
      <formula>"-"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B8C5C43-9440-43D6-9196-8591231B0D3A}">
            <xm:f>NOT(ISERROR(SEARCH("-",C7)))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C7 C11</xm:sqref>
        </x14:conditionalFormatting>
        <x14:conditionalFormatting xmlns:xm="http://schemas.microsoft.com/office/excel/2006/main">
          <x14:cfRule type="containsText" priority="6" operator="containsText" id="{011E789C-20D3-40F2-9C0B-421B18B848B7}">
            <xm:f>NOT(ISERROR(SEARCH("-",D7)))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D7 D11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29288-C98C-4697-B9EC-C3185F4A6E24}">
  <dimension ref="A1:AK29"/>
  <sheetViews>
    <sheetView showGridLines="0" zoomScale="85" zoomScaleNormal="85" workbookViewId="0">
      <selection activeCell="H36" sqref="H36"/>
    </sheetView>
  </sheetViews>
  <sheetFormatPr defaultColWidth="9.140625" defaultRowHeight="15"/>
  <cols>
    <col min="1" max="1" width="10.5703125" style="111" bestFit="1" customWidth="1"/>
    <col min="2" max="2" width="10.28515625" style="111" bestFit="1" customWidth="1"/>
    <col min="3" max="4" width="9.140625" style="111"/>
    <col min="5" max="5" width="10.28515625" style="111" bestFit="1" customWidth="1"/>
    <col min="6" max="14" width="9.140625" style="111"/>
    <col min="15" max="15" width="9.7109375" style="79" bestFit="1" customWidth="1"/>
    <col min="16" max="16" width="9.7109375" style="2" customWidth="1"/>
    <col min="18" max="18" width="13.42578125" bestFit="1" customWidth="1"/>
    <col min="19" max="19" width="8.28515625" bestFit="1" customWidth="1"/>
    <col min="20" max="20" width="1.140625" style="48" bestFit="1" customWidth="1"/>
    <col min="21" max="21" width="11.42578125" bestFit="1" customWidth="1"/>
    <col min="22" max="26" width="5.85546875" bestFit="1" customWidth="1"/>
    <col min="27" max="27" width="6" bestFit="1" customWidth="1"/>
    <col min="29" max="29" width="9.7109375" bestFit="1" customWidth="1"/>
    <col min="30" max="30" width="13.85546875" bestFit="1" customWidth="1"/>
  </cols>
  <sheetData>
    <row r="1" spans="1:37" ht="16.149999999999999" customHeight="1">
      <c r="A1" s="68" t="s">
        <v>41</v>
      </c>
      <c r="B1" s="69"/>
      <c r="C1" s="69"/>
      <c r="D1" s="69"/>
      <c r="E1" s="69"/>
      <c r="F1" s="59" t="s">
        <v>6</v>
      </c>
      <c r="G1" s="59" t="s">
        <v>7</v>
      </c>
      <c r="H1" s="59" t="s">
        <v>8</v>
      </c>
      <c r="I1" s="59" t="s">
        <v>9</v>
      </c>
      <c r="J1" s="59" t="s">
        <v>10</v>
      </c>
      <c r="K1" s="59" t="s">
        <v>11</v>
      </c>
      <c r="L1" s="59" t="s">
        <v>38</v>
      </c>
      <c r="M1" s="59" t="s">
        <v>12</v>
      </c>
      <c r="N1" s="59" t="s">
        <v>13</v>
      </c>
      <c r="O1" s="54"/>
      <c r="P1" s="54"/>
      <c r="Q1" s="54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</row>
    <row r="2" spans="1:37" ht="16.149999999999999" customHeight="1">
      <c r="A2" s="69" t="s">
        <v>42</v>
      </c>
      <c r="B2" s="69"/>
      <c r="C2" s="69"/>
      <c r="D2" s="69"/>
      <c r="E2" s="69"/>
      <c r="F2" s="64">
        <v>5082479</v>
      </c>
      <c r="G2" s="64">
        <v>5310203</v>
      </c>
      <c r="H2" s="64">
        <v>5787425</v>
      </c>
      <c r="I2" s="65">
        <v>5833709</v>
      </c>
      <c r="J2" s="65">
        <v>5907557</v>
      </c>
      <c r="K2" s="65">
        <v>5957223</v>
      </c>
      <c r="L2" s="65">
        <v>6062627</v>
      </c>
      <c r="M2" s="65">
        <v>6305405</v>
      </c>
      <c r="N2" s="64">
        <v>7156703</v>
      </c>
      <c r="O2" s="56"/>
      <c r="P2" s="56"/>
      <c r="Q2" s="56"/>
      <c r="R2" s="55"/>
      <c r="S2" s="56"/>
      <c r="T2" s="56"/>
      <c r="U2" s="56"/>
      <c r="V2" s="56"/>
      <c r="W2" s="55"/>
      <c r="X2" s="55"/>
      <c r="Y2" s="55"/>
      <c r="Z2" s="55"/>
      <c r="AA2" s="55"/>
      <c r="AB2" s="53"/>
      <c r="AC2" s="53"/>
      <c r="AD2" s="53"/>
      <c r="AE2" s="53"/>
      <c r="AF2" s="53"/>
      <c r="AG2" s="53"/>
      <c r="AH2" s="53"/>
      <c r="AI2" s="53"/>
      <c r="AJ2" s="53"/>
      <c r="AK2" s="53"/>
    </row>
    <row r="3" spans="1:37" s="53" customFormat="1">
      <c r="A3" s="69" t="s">
        <v>43</v>
      </c>
      <c r="B3" s="69"/>
      <c r="C3" s="69"/>
      <c r="D3" s="69"/>
      <c r="E3" s="69"/>
      <c r="F3" s="66">
        <v>5.0824790000000002</v>
      </c>
      <c r="G3" s="66">
        <v>5.3102029999999996</v>
      </c>
      <c r="H3" s="66">
        <v>5.7874249999999998</v>
      </c>
      <c r="I3" s="66">
        <v>5.8337089999999998</v>
      </c>
      <c r="J3" s="66">
        <v>5.9075569999999997</v>
      </c>
      <c r="K3" s="66">
        <v>5.9572229999999999</v>
      </c>
      <c r="L3" s="66">
        <v>6.062627</v>
      </c>
      <c r="M3" s="66">
        <v>6.3</v>
      </c>
      <c r="N3" s="66">
        <v>7.1567030000000003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37" s="53" customFormat="1">
      <c r="A4" s="69" t="s">
        <v>44</v>
      </c>
      <c r="B4" s="69"/>
      <c r="C4" s="69"/>
      <c r="D4" s="69"/>
      <c r="E4" s="69"/>
      <c r="F4" s="65">
        <v>5308705</v>
      </c>
      <c r="G4" s="65">
        <v>5597765</v>
      </c>
      <c r="H4" s="65">
        <v>6113005</v>
      </c>
      <c r="I4" s="65">
        <v>6167571</v>
      </c>
      <c r="J4" s="65">
        <v>6408748</v>
      </c>
      <c r="K4" s="65">
        <v>6451769</v>
      </c>
      <c r="L4" s="65">
        <v>6528001</v>
      </c>
      <c r="M4" s="55">
        <v>6747538</v>
      </c>
      <c r="N4" s="65">
        <v>7519512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I4" s="58"/>
      <c r="AJ4" s="58"/>
    </row>
    <row r="5" spans="1:37" s="53" customFormat="1">
      <c r="A5" s="69" t="s">
        <v>45</v>
      </c>
      <c r="B5" s="69"/>
      <c r="C5" s="69"/>
      <c r="D5" s="69"/>
      <c r="E5" s="69"/>
      <c r="F5" s="66">
        <v>5.3087049999999998</v>
      </c>
      <c r="G5" s="66">
        <v>5.5977649999999999</v>
      </c>
      <c r="H5" s="66">
        <v>6.1130050000000002</v>
      </c>
      <c r="I5" s="66">
        <v>6.1675709999999997</v>
      </c>
      <c r="J5" s="66">
        <v>6.4087480000000001</v>
      </c>
      <c r="K5" s="66">
        <v>6.4517689999999996</v>
      </c>
      <c r="L5" s="66">
        <v>6.5280009999999997</v>
      </c>
      <c r="M5" s="66">
        <v>6.74</v>
      </c>
      <c r="N5" s="66">
        <v>7.5195119999999998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37" s="53" customFormat="1" ht="19.5">
      <c r="A6" s="60" t="s">
        <v>1</v>
      </c>
      <c r="B6" s="61" t="s">
        <v>2</v>
      </c>
      <c r="C6" s="62" t="s">
        <v>3</v>
      </c>
      <c r="D6" s="63" t="s">
        <v>4</v>
      </c>
      <c r="E6" s="119" t="s">
        <v>5</v>
      </c>
      <c r="F6" s="61" t="s">
        <v>0</v>
      </c>
      <c r="G6" s="61" t="s">
        <v>0</v>
      </c>
      <c r="H6" s="61" t="s">
        <v>0</v>
      </c>
      <c r="I6" s="61" t="s">
        <v>0</v>
      </c>
      <c r="J6" s="61" t="s">
        <v>0</v>
      </c>
      <c r="K6" s="61" t="s">
        <v>0</v>
      </c>
      <c r="L6" s="61" t="s">
        <v>0</v>
      </c>
      <c r="M6" s="61" t="s">
        <v>0</v>
      </c>
      <c r="N6" s="61" t="s">
        <v>0</v>
      </c>
      <c r="O6" s="67" t="s">
        <v>25</v>
      </c>
      <c r="R6" s="52" t="s">
        <v>39</v>
      </c>
      <c r="S6" s="70" t="s">
        <v>35</v>
      </c>
      <c r="T6" s="70"/>
      <c r="U6" s="70"/>
      <c r="V6" s="70"/>
      <c r="W6" s="70"/>
      <c r="X6" s="70"/>
      <c r="Y6" s="70"/>
      <c r="Z6" s="70"/>
      <c r="AA6" s="70"/>
      <c r="AB6" s="70"/>
      <c r="AC6" s="70"/>
    </row>
    <row r="7" spans="1:37">
      <c r="A7" s="1" t="s">
        <v>14</v>
      </c>
      <c r="B7" s="5">
        <v>151</v>
      </c>
      <c r="C7" s="5">
        <v>0</v>
      </c>
      <c r="D7" s="6" t="str">
        <f t="shared" ref="D7" si="0">IF(C7&gt;=2,"R","S")</f>
        <v>S</v>
      </c>
      <c r="E7" s="14">
        <v>3</v>
      </c>
      <c r="F7" s="2" t="s">
        <v>0</v>
      </c>
      <c r="G7" s="13" t="s">
        <v>20</v>
      </c>
      <c r="H7" s="2" t="s">
        <v>0</v>
      </c>
      <c r="I7" s="2" t="s">
        <v>0</v>
      </c>
      <c r="J7" s="2" t="s">
        <v>20</v>
      </c>
      <c r="K7" s="2" t="s">
        <v>0</v>
      </c>
      <c r="L7" s="2" t="s">
        <v>0</v>
      </c>
      <c r="M7" s="81" t="s">
        <v>20</v>
      </c>
      <c r="N7" s="82" t="s">
        <v>20</v>
      </c>
      <c r="O7" s="79">
        <v>2</v>
      </c>
      <c r="S7" s="73" t="s">
        <v>33</v>
      </c>
      <c r="T7" s="45"/>
      <c r="U7" s="71" t="s">
        <v>27</v>
      </c>
      <c r="V7" s="25" t="s">
        <v>32</v>
      </c>
      <c r="W7" s="26" t="s">
        <v>30</v>
      </c>
      <c r="X7" s="26" t="s">
        <v>9</v>
      </c>
      <c r="Y7" s="26" t="s">
        <v>10</v>
      </c>
      <c r="Z7" s="26" t="s">
        <v>11</v>
      </c>
      <c r="AA7" s="26" t="s">
        <v>31</v>
      </c>
      <c r="AB7" s="26" t="s">
        <v>13</v>
      </c>
    </row>
    <row r="8" spans="1:37">
      <c r="A8" s="1" t="s">
        <v>14</v>
      </c>
      <c r="B8" s="5">
        <v>162</v>
      </c>
      <c r="C8" s="5">
        <v>1</v>
      </c>
      <c r="D8" s="6" t="s">
        <v>15</v>
      </c>
      <c r="E8" s="14">
        <v>4</v>
      </c>
      <c r="F8" s="1" t="s">
        <v>16</v>
      </c>
      <c r="G8" s="2" t="s">
        <v>16</v>
      </c>
      <c r="H8" s="2" t="s">
        <v>16</v>
      </c>
      <c r="I8" s="2" t="s">
        <v>16</v>
      </c>
      <c r="J8" s="2" t="s">
        <v>16</v>
      </c>
      <c r="K8" s="2" t="s">
        <v>16</v>
      </c>
      <c r="L8" s="2" t="s">
        <v>16</v>
      </c>
      <c r="M8" s="79" t="s">
        <v>16</v>
      </c>
      <c r="N8" s="83" t="s">
        <v>16</v>
      </c>
      <c r="O8" s="79">
        <v>4</v>
      </c>
      <c r="P8" s="4"/>
      <c r="S8" s="74"/>
      <c r="T8" s="46" t="s">
        <v>34</v>
      </c>
      <c r="U8" s="72"/>
      <c r="V8" s="148">
        <v>5.5977649999999999</v>
      </c>
      <c r="W8" s="37">
        <v>6.1130050000000002</v>
      </c>
      <c r="X8" s="37">
        <v>6.1675709999999997</v>
      </c>
      <c r="Y8" s="37">
        <v>6.4087480000000001</v>
      </c>
      <c r="Z8" s="10">
        <v>6.4517689999999996</v>
      </c>
      <c r="AA8" s="37">
        <v>6.74</v>
      </c>
      <c r="AB8" s="66">
        <v>7.5195119999999998</v>
      </c>
    </row>
    <row r="9" spans="1:37">
      <c r="A9" s="1" t="s">
        <v>14</v>
      </c>
      <c r="B9" s="5">
        <v>156</v>
      </c>
      <c r="C9" s="5">
        <v>1</v>
      </c>
      <c r="D9" s="6" t="s">
        <v>15</v>
      </c>
      <c r="E9" s="14">
        <v>4</v>
      </c>
      <c r="F9" s="1" t="s">
        <v>17</v>
      </c>
      <c r="G9" s="2" t="s">
        <v>17</v>
      </c>
      <c r="H9" s="1" t="s">
        <v>17</v>
      </c>
      <c r="I9" s="2" t="s">
        <v>17</v>
      </c>
      <c r="J9" s="2" t="s">
        <v>17</v>
      </c>
      <c r="K9" s="2" t="s">
        <v>17</v>
      </c>
      <c r="L9" s="2" t="s">
        <v>17</v>
      </c>
      <c r="M9" s="79" t="s">
        <v>17</v>
      </c>
      <c r="N9" s="83" t="s">
        <v>17</v>
      </c>
      <c r="O9" s="79">
        <v>42</v>
      </c>
      <c r="S9" s="40" t="s">
        <v>24</v>
      </c>
      <c r="T9" s="47"/>
      <c r="U9" s="42"/>
      <c r="V9" s="43" t="s">
        <v>16</v>
      </c>
      <c r="W9" s="44" t="s">
        <v>16</v>
      </c>
      <c r="X9" s="44" t="s">
        <v>16</v>
      </c>
      <c r="Y9" s="44" t="s">
        <v>16</v>
      </c>
      <c r="Z9" s="44" t="s">
        <v>16</v>
      </c>
      <c r="AA9" s="44" t="s">
        <v>16</v>
      </c>
      <c r="AB9" s="41" t="s">
        <v>16</v>
      </c>
    </row>
    <row r="10" spans="1:37">
      <c r="A10" s="1" t="s">
        <v>14</v>
      </c>
      <c r="B10" s="5">
        <v>165</v>
      </c>
      <c r="C10" s="5">
        <v>0</v>
      </c>
      <c r="D10" s="6" t="s">
        <v>15</v>
      </c>
      <c r="E10" s="14">
        <v>4</v>
      </c>
      <c r="F10" s="2" t="s">
        <v>0</v>
      </c>
      <c r="G10" s="80" t="s">
        <v>17</v>
      </c>
      <c r="H10" s="79" t="s">
        <v>0</v>
      </c>
      <c r="I10" s="79" t="s">
        <v>0</v>
      </c>
      <c r="J10" s="79" t="s">
        <v>17</v>
      </c>
      <c r="K10" s="79" t="s">
        <v>0</v>
      </c>
      <c r="L10" s="79" t="s">
        <v>0</v>
      </c>
      <c r="M10" s="79" t="s">
        <v>17</v>
      </c>
      <c r="N10" s="6" t="s">
        <v>16</v>
      </c>
      <c r="O10" s="79">
        <v>3</v>
      </c>
    </row>
    <row r="11" spans="1:37">
      <c r="A11" s="1" t="s">
        <v>14</v>
      </c>
      <c r="B11" s="5">
        <v>54</v>
      </c>
      <c r="C11" s="5">
        <v>0</v>
      </c>
      <c r="D11" s="6" t="s">
        <v>15</v>
      </c>
      <c r="E11" s="14">
        <v>1</v>
      </c>
      <c r="F11" s="2" t="s">
        <v>16</v>
      </c>
      <c r="G11" s="79" t="s">
        <v>16</v>
      </c>
      <c r="H11" s="79" t="s">
        <v>17</v>
      </c>
      <c r="I11" s="79" t="s">
        <v>17</v>
      </c>
      <c r="J11" s="79" t="s">
        <v>17</v>
      </c>
      <c r="K11" s="79" t="s">
        <v>17</v>
      </c>
      <c r="L11" s="79" t="s">
        <v>17</v>
      </c>
      <c r="M11" s="79" t="s">
        <v>17</v>
      </c>
      <c r="N11" s="20" t="s">
        <v>17</v>
      </c>
      <c r="O11" s="79">
        <v>2</v>
      </c>
    </row>
    <row r="12" spans="1:37">
      <c r="A12" s="1" t="s">
        <v>14</v>
      </c>
      <c r="B12" s="5">
        <v>16</v>
      </c>
      <c r="C12" s="5">
        <v>4</v>
      </c>
      <c r="D12" s="6" t="s">
        <v>18</v>
      </c>
      <c r="E12" s="14">
        <v>1</v>
      </c>
      <c r="F12" s="2" t="s">
        <v>16</v>
      </c>
      <c r="G12" s="79" t="s">
        <v>16</v>
      </c>
      <c r="H12" s="79" t="s">
        <v>16</v>
      </c>
      <c r="I12" s="79" t="s">
        <v>16</v>
      </c>
      <c r="J12" s="79" t="s">
        <v>16</v>
      </c>
      <c r="K12" s="79" t="s">
        <v>16</v>
      </c>
      <c r="L12" s="79" t="s">
        <v>16</v>
      </c>
      <c r="M12" s="79" t="s">
        <v>16</v>
      </c>
      <c r="N12" s="83" t="s">
        <v>17</v>
      </c>
      <c r="O12" s="79">
        <v>2</v>
      </c>
    </row>
    <row r="13" spans="1:37">
      <c r="A13" s="1" t="s">
        <v>14</v>
      </c>
      <c r="B13" s="5">
        <v>163</v>
      </c>
      <c r="C13" s="5">
        <v>2</v>
      </c>
      <c r="D13" s="6" t="s">
        <v>18</v>
      </c>
      <c r="E13" s="14">
        <v>4</v>
      </c>
      <c r="F13" s="2" t="s">
        <v>17</v>
      </c>
      <c r="G13" s="79" t="s">
        <v>16</v>
      </c>
      <c r="H13" s="79" t="s">
        <v>16</v>
      </c>
      <c r="I13" s="79" t="s">
        <v>16</v>
      </c>
      <c r="J13" s="79" t="s">
        <v>16</v>
      </c>
      <c r="K13" s="79" t="s">
        <v>16</v>
      </c>
      <c r="L13" s="79" t="s">
        <v>16</v>
      </c>
      <c r="M13" s="79" t="s">
        <v>16</v>
      </c>
      <c r="N13" s="83" t="s">
        <v>16</v>
      </c>
      <c r="O13" s="79">
        <v>1</v>
      </c>
    </row>
    <row r="14" spans="1:37" ht="19.5">
      <c r="A14" s="1" t="s">
        <v>14</v>
      </c>
      <c r="B14" s="5">
        <v>161</v>
      </c>
      <c r="C14" s="5">
        <v>3</v>
      </c>
      <c r="D14" s="6" t="s">
        <v>18</v>
      </c>
      <c r="E14" s="14">
        <v>4</v>
      </c>
      <c r="F14" s="2" t="s">
        <v>16</v>
      </c>
      <c r="G14" s="2" t="s">
        <v>16</v>
      </c>
      <c r="H14" s="2" t="s">
        <v>16</v>
      </c>
      <c r="I14" s="2" t="s">
        <v>16</v>
      </c>
      <c r="J14" s="2" t="s">
        <v>16</v>
      </c>
      <c r="K14" s="2" t="s">
        <v>16</v>
      </c>
      <c r="L14" s="2" t="s">
        <v>16</v>
      </c>
      <c r="M14" s="79" t="s">
        <v>16</v>
      </c>
      <c r="N14" s="83" t="s">
        <v>16</v>
      </c>
      <c r="O14" s="79">
        <v>98</v>
      </c>
      <c r="R14" s="52" t="s">
        <v>40</v>
      </c>
      <c r="S14" s="75" t="s">
        <v>28</v>
      </c>
      <c r="T14" s="75"/>
      <c r="U14" s="75"/>
      <c r="V14" s="75"/>
      <c r="W14" s="75"/>
      <c r="X14" s="75"/>
      <c r="Y14" s="75"/>
      <c r="Z14" s="75"/>
      <c r="AA14" s="75"/>
      <c r="AB14" s="75"/>
      <c r="AC14" s="75"/>
    </row>
    <row r="15" spans="1:37">
      <c r="A15" s="1" t="s">
        <v>14</v>
      </c>
      <c r="B15" s="5">
        <v>171</v>
      </c>
      <c r="C15" s="5">
        <v>4</v>
      </c>
      <c r="D15" s="6" t="s">
        <v>18</v>
      </c>
      <c r="E15" s="14">
        <v>4</v>
      </c>
      <c r="F15" s="2" t="s">
        <v>0</v>
      </c>
      <c r="G15" s="13" t="s">
        <v>20</v>
      </c>
      <c r="H15" s="2" t="s">
        <v>0</v>
      </c>
      <c r="I15" s="2" t="s">
        <v>0</v>
      </c>
      <c r="J15" s="2" t="s">
        <v>20</v>
      </c>
      <c r="K15" s="2" t="s">
        <v>0</v>
      </c>
      <c r="L15" s="2" t="s">
        <v>0</v>
      </c>
      <c r="M15" s="79" t="s">
        <v>20</v>
      </c>
      <c r="N15" s="6" t="s">
        <v>20</v>
      </c>
      <c r="O15" s="79">
        <v>50</v>
      </c>
      <c r="S15" s="73" t="s">
        <v>33</v>
      </c>
      <c r="T15" s="49"/>
      <c r="U15" s="71" t="s">
        <v>27</v>
      </c>
      <c r="V15" s="25" t="s">
        <v>32</v>
      </c>
      <c r="W15" s="26" t="s">
        <v>30</v>
      </c>
      <c r="X15" s="26" t="s">
        <v>9</v>
      </c>
      <c r="Y15" s="26" t="s">
        <v>10</v>
      </c>
      <c r="Z15" s="26" t="s">
        <v>11</v>
      </c>
      <c r="AA15" s="26" t="s">
        <v>31</v>
      </c>
      <c r="AB15" s="27" t="s">
        <v>13</v>
      </c>
      <c r="AC15" s="16"/>
    </row>
    <row r="16" spans="1:37">
      <c r="A16" s="76" t="s">
        <v>14</v>
      </c>
      <c r="B16" s="2">
        <v>9</v>
      </c>
      <c r="C16" s="5">
        <v>4</v>
      </c>
      <c r="D16" s="6" t="str">
        <f t="shared" ref="D16" si="1">IF(C16&gt;=2,"R","S")</f>
        <v>R</v>
      </c>
      <c r="E16" s="17">
        <v>1</v>
      </c>
      <c r="F16" s="2" t="s">
        <v>17</v>
      </c>
      <c r="G16" s="2" t="s">
        <v>17</v>
      </c>
      <c r="H16" s="2" t="s">
        <v>0</v>
      </c>
      <c r="I16" s="2" t="s">
        <v>0</v>
      </c>
      <c r="J16" s="2" t="s">
        <v>17</v>
      </c>
      <c r="K16" s="2" t="s">
        <v>0</v>
      </c>
      <c r="L16" s="2" t="s">
        <v>0</v>
      </c>
      <c r="M16" s="79" t="s">
        <v>17</v>
      </c>
      <c r="N16" s="6" t="s">
        <v>17</v>
      </c>
      <c r="O16" s="79">
        <v>7</v>
      </c>
      <c r="S16" s="74"/>
      <c r="T16" s="46" t="s">
        <v>34</v>
      </c>
      <c r="U16" s="72"/>
      <c r="V16" s="148">
        <v>5.5977649999999999</v>
      </c>
      <c r="W16" s="37">
        <v>6.1130050000000002</v>
      </c>
      <c r="X16" s="37">
        <v>6.1675709999999997</v>
      </c>
      <c r="Y16" s="37">
        <v>6.4087480000000001</v>
      </c>
      <c r="Z16" s="10">
        <v>6.4517689999999996</v>
      </c>
      <c r="AA16" s="37">
        <v>6.74</v>
      </c>
      <c r="AB16" s="149">
        <v>7.5195119999999998</v>
      </c>
      <c r="AC16" s="10" t="s">
        <v>25</v>
      </c>
    </row>
    <row r="17" spans="1:30">
      <c r="A17" s="117"/>
      <c r="B17" s="18"/>
      <c r="C17" s="116"/>
      <c r="D17" s="82"/>
      <c r="E17" s="81"/>
      <c r="F17" s="9"/>
      <c r="G17" s="9"/>
      <c r="H17" s="9"/>
      <c r="I17" s="9"/>
      <c r="J17" s="9"/>
      <c r="K17" s="9"/>
      <c r="L17" s="9"/>
      <c r="M17" s="9"/>
      <c r="N17" s="9"/>
      <c r="O17" s="23" t="s">
        <v>26</v>
      </c>
      <c r="S17" s="20" t="s">
        <v>0</v>
      </c>
      <c r="T17" s="50"/>
      <c r="U17" s="33"/>
      <c r="V17" s="28" t="s">
        <v>20</v>
      </c>
      <c r="W17" s="13" t="s">
        <v>20</v>
      </c>
      <c r="X17" s="13" t="s">
        <v>20</v>
      </c>
      <c r="Y17" s="19" t="s">
        <v>20</v>
      </c>
      <c r="Z17" s="13" t="s">
        <v>20</v>
      </c>
      <c r="AA17" s="19" t="s">
        <v>20</v>
      </c>
      <c r="AB17" s="29" t="s">
        <v>20</v>
      </c>
      <c r="AC17" s="19">
        <v>2</v>
      </c>
    </row>
    <row r="18" spans="1:30">
      <c r="A18" s="1"/>
      <c r="B18" s="7"/>
      <c r="C18" s="5"/>
      <c r="D18" s="6"/>
      <c r="E18" s="2"/>
      <c r="F18"/>
      <c r="G18"/>
      <c r="H18"/>
      <c r="I18"/>
      <c r="J18"/>
      <c r="K18"/>
      <c r="L18"/>
      <c r="M18"/>
      <c r="N18"/>
      <c r="O18" s="84">
        <f>SUM(O7:O16)</f>
        <v>211</v>
      </c>
      <c r="S18" s="20" t="s">
        <v>0</v>
      </c>
      <c r="T18" s="50"/>
      <c r="U18" s="33"/>
      <c r="V18" s="30" t="s">
        <v>16</v>
      </c>
      <c r="W18" s="19" t="s">
        <v>16</v>
      </c>
      <c r="X18" s="19" t="s">
        <v>16</v>
      </c>
      <c r="Y18" s="19" t="s">
        <v>16</v>
      </c>
      <c r="Z18" s="19" t="s">
        <v>16</v>
      </c>
      <c r="AA18" s="19" t="s">
        <v>16</v>
      </c>
      <c r="AB18" s="20" t="s">
        <v>16</v>
      </c>
      <c r="AC18" s="19">
        <v>4</v>
      </c>
    </row>
    <row r="19" spans="1:30">
      <c r="A19" s="118"/>
      <c r="C19" s="79"/>
      <c r="D19" s="79"/>
      <c r="E19" s="79"/>
      <c r="P19"/>
      <c r="S19" s="20"/>
      <c r="T19" s="50"/>
      <c r="U19" s="33"/>
      <c r="V19" s="30"/>
      <c r="W19" s="19"/>
      <c r="X19" s="19"/>
      <c r="Y19" s="19"/>
      <c r="Z19" s="19"/>
      <c r="AA19" s="19"/>
      <c r="AB19" s="20"/>
      <c r="AC19" s="19"/>
    </row>
    <row r="20" spans="1:30">
      <c r="C20" s="79"/>
      <c r="D20" s="79"/>
      <c r="P20" s="53"/>
      <c r="S20" s="20" t="s">
        <v>0</v>
      </c>
      <c r="T20" s="50"/>
      <c r="U20" s="33">
        <v>1</v>
      </c>
      <c r="V20" s="30" t="s">
        <v>17</v>
      </c>
      <c r="W20" s="19" t="s">
        <v>17</v>
      </c>
      <c r="X20" s="19" t="s">
        <v>17</v>
      </c>
      <c r="Y20" s="19" t="s">
        <v>17</v>
      </c>
      <c r="Z20" s="19" t="s">
        <v>17</v>
      </c>
      <c r="AA20" s="19" t="s">
        <v>17</v>
      </c>
      <c r="AB20" s="20" t="s">
        <v>17</v>
      </c>
      <c r="AC20" s="19">
        <v>42</v>
      </c>
    </row>
    <row r="21" spans="1:30">
      <c r="C21" s="79"/>
      <c r="D21" s="79"/>
      <c r="S21" s="20" t="s">
        <v>0</v>
      </c>
      <c r="T21" s="50"/>
      <c r="U21" s="33">
        <v>2</v>
      </c>
      <c r="V21" s="30" t="s">
        <v>17</v>
      </c>
      <c r="W21" s="19" t="s">
        <v>17</v>
      </c>
      <c r="X21" s="19" t="s">
        <v>17</v>
      </c>
      <c r="Y21" s="19" t="s">
        <v>17</v>
      </c>
      <c r="Z21" s="19" t="s">
        <v>17</v>
      </c>
      <c r="AA21" s="19" t="s">
        <v>17</v>
      </c>
      <c r="AB21" s="29" t="s">
        <v>16</v>
      </c>
      <c r="AC21" s="77">
        <v>3</v>
      </c>
      <c r="AD21" s="136" t="s">
        <v>46</v>
      </c>
    </row>
    <row r="22" spans="1:30">
      <c r="C22" s="79"/>
      <c r="D22" s="79"/>
      <c r="S22" s="22" t="s">
        <v>0</v>
      </c>
      <c r="T22" s="51"/>
      <c r="U22" s="34">
        <v>3</v>
      </c>
      <c r="V22" s="31" t="s">
        <v>16</v>
      </c>
      <c r="W22" s="21" t="s">
        <v>17</v>
      </c>
      <c r="X22" s="21" t="s">
        <v>17</v>
      </c>
      <c r="Y22" s="21" t="s">
        <v>17</v>
      </c>
      <c r="Z22" s="21" t="s">
        <v>17</v>
      </c>
      <c r="AA22" s="21" t="s">
        <v>17</v>
      </c>
      <c r="AB22" s="22" t="s">
        <v>17</v>
      </c>
      <c r="AC22" s="78">
        <v>2</v>
      </c>
      <c r="AD22" s="136"/>
    </row>
    <row r="23" spans="1:30">
      <c r="C23" s="79"/>
      <c r="D23" s="79"/>
      <c r="S23" s="20" t="s">
        <v>24</v>
      </c>
      <c r="T23" s="50"/>
      <c r="U23" s="33">
        <v>4</v>
      </c>
      <c r="V23" s="30" t="s">
        <v>16</v>
      </c>
      <c r="W23" s="19" t="s">
        <v>16</v>
      </c>
      <c r="X23" s="19" t="s">
        <v>16</v>
      </c>
      <c r="Y23" s="19" t="s">
        <v>16</v>
      </c>
      <c r="Z23" s="19" t="s">
        <v>16</v>
      </c>
      <c r="AA23" s="19" t="s">
        <v>16</v>
      </c>
      <c r="AB23" s="20" t="s">
        <v>17</v>
      </c>
      <c r="AC23" s="77">
        <v>2</v>
      </c>
      <c r="AD23" s="136"/>
    </row>
    <row r="24" spans="1:30">
      <c r="S24" s="20" t="s">
        <v>24</v>
      </c>
      <c r="T24" s="50"/>
      <c r="U24" s="33">
        <v>5</v>
      </c>
      <c r="V24" s="30" t="s">
        <v>16</v>
      </c>
      <c r="W24" s="19" t="s">
        <v>16</v>
      </c>
      <c r="X24" s="19" t="s">
        <v>16</v>
      </c>
      <c r="Y24" s="19" t="s">
        <v>16</v>
      </c>
      <c r="Z24" s="19" t="s">
        <v>16</v>
      </c>
      <c r="AA24" s="19" t="s">
        <v>16</v>
      </c>
      <c r="AB24" s="20" t="s">
        <v>16</v>
      </c>
      <c r="AC24" s="19">
        <v>99</v>
      </c>
    </row>
    <row r="25" spans="1:30">
      <c r="S25" s="20" t="s">
        <v>24</v>
      </c>
      <c r="T25" s="50"/>
      <c r="U25" s="33">
        <v>6</v>
      </c>
      <c r="V25" s="28" t="s">
        <v>20</v>
      </c>
      <c r="W25" s="13" t="s">
        <v>20</v>
      </c>
      <c r="X25" s="13" t="s">
        <v>20</v>
      </c>
      <c r="Y25" s="19" t="s">
        <v>20</v>
      </c>
      <c r="Z25" s="13" t="s">
        <v>20</v>
      </c>
      <c r="AA25" s="19" t="s">
        <v>20</v>
      </c>
      <c r="AB25" s="29" t="s">
        <v>20</v>
      </c>
      <c r="AC25" s="19">
        <v>52</v>
      </c>
    </row>
    <row r="26" spans="1:30">
      <c r="S26" s="20"/>
      <c r="T26" s="50"/>
      <c r="U26" s="33"/>
      <c r="V26" s="28"/>
      <c r="W26" s="13"/>
      <c r="X26" s="13"/>
      <c r="Y26" s="19"/>
      <c r="Z26" s="13"/>
      <c r="AA26" s="19"/>
      <c r="AB26" s="29"/>
      <c r="AC26" s="19"/>
    </row>
    <row r="27" spans="1:30">
      <c r="S27" s="22" t="s">
        <v>24</v>
      </c>
      <c r="T27" s="51"/>
      <c r="U27" s="34"/>
      <c r="V27" s="31" t="s">
        <v>17</v>
      </c>
      <c r="W27" s="21" t="s">
        <v>17</v>
      </c>
      <c r="X27" s="21" t="s">
        <v>17</v>
      </c>
      <c r="Y27" s="21" t="s">
        <v>17</v>
      </c>
      <c r="Z27" s="21" t="s">
        <v>17</v>
      </c>
      <c r="AA27" s="21" t="s">
        <v>17</v>
      </c>
      <c r="AB27" s="32" t="s">
        <v>17</v>
      </c>
      <c r="AC27" s="21">
        <v>7</v>
      </c>
    </row>
    <row r="28" spans="1:30">
      <c r="AB28" s="8"/>
      <c r="AC28" s="4" t="s">
        <v>26</v>
      </c>
    </row>
    <row r="29" spans="1:30">
      <c r="AB29" s="8"/>
      <c r="AC29" s="4">
        <f>SUM(AC17:AC27)</f>
        <v>213</v>
      </c>
    </row>
  </sheetData>
  <mergeCells count="12">
    <mergeCell ref="AD21:AD23"/>
    <mergeCell ref="S6:AC6"/>
    <mergeCell ref="U7:U8"/>
    <mergeCell ref="S7:S8"/>
    <mergeCell ref="S14:AC14"/>
    <mergeCell ref="S15:S16"/>
    <mergeCell ref="U15:U16"/>
    <mergeCell ref="A1:E1"/>
    <mergeCell ref="A2:E2"/>
    <mergeCell ref="A3:E3"/>
    <mergeCell ref="A4:E4"/>
    <mergeCell ref="A5:E5"/>
  </mergeCells>
  <phoneticPr fontId="5" type="noConversion"/>
  <conditionalFormatting sqref="F7:N16">
    <cfRule type="containsText" dxfId="71" priority="372" operator="containsText" text="A">
      <formula>NOT(ISERROR(SEARCH("A",F7)))</formula>
    </cfRule>
    <cfRule type="containsText" dxfId="70" priority="373" operator="containsText" text="B">
      <formula>NOT(ISERROR(SEARCH("B",F7)))</formula>
    </cfRule>
    <cfRule type="containsText" dxfId="69" priority="374" operator="containsText" text="H">
      <formula>NOT(ISERROR(SEARCH("H",F7)))</formula>
    </cfRule>
  </conditionalFormatting>
  <conditionalFormatting sqref="D7:D16">
    <cfRule type="containsText" dxfId="68" priority="7" operator="containsText" text="S">
      <formula>NOT(ISERROR(SEARCH("S",D7)))</formula>
    </cfRule>
    <cfRule type="containsText" dxfId="67" priority="9" operator="containsText" text="R">
      <formula>NOT(ISERROR(SEARCH("R",D7)))</formula>
    </cfRule>
  </conditionalFormatting>
  <conditionalFormatting sqref="C7:C16">
    <cfRule type="cellIs" dxfId="66" priority="10" operator="greaterThanOrEqual">
      <formula>2</formula>
    </cfRule>
    <cfRule type="cellIs" dxfId="65" priority="11" operator="lessThan">
      <formula>2</formula>
    </cfRule>
  </conditionalFormatting>
  <conditionalFormatting sqref="V9:AB13 V15:AB15 V17:AB30">
    <cfRule type="containsText" dxfId="64" priority="4" operator="containsText" text="A">
      <formula>NOT(ISERROR(SEARCH("A",V9)))</formula>
    </cfRule>
    <cfRule type="containsText" dxfId="63" priority="5" operator="containsText" text="B">
      <formula>NOT(ISERROR(SEARCH("B",V9)))</formula>
    </cfRule>
    <cfRule type="containsText" dxfId="62" priority="6" operator="containsText" text="H">
      <formula>NOT(ISERROR(SEARCH("H",V9)))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D979880D-0BF7-44F2-9421-F6825B654995}">
            <xm:f>NOT(ISERROR(SEARCH("-",S1)))</xm:f>
            <xm:f>"-"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2" operator="containsText" id="{962C910C-B5D3-48AB-873B-02450B7C68CF}">
            <xm:f>NOT(ISERROR(SEARCH("+",S1)))</xm:f>
            <xm:f>"+"</xm:f>
            <x14:dxf>
              <fill>
                <patternFill>
                  <bgColor rgb="FFFF5050"/>
                </patternFill>
              </fill>
            </x14:dxf>
          </x14:cfRule>
          <xm:sqref>S1:S5 S17:S1048576 S9:S13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A605C-E4B5-4E29-ACF8-7A872C5DE8A0}">
  <dimension ref="A1:AK66"/>
  <sheetViews>
    <sheetView showGridLines="0" zoomScale="85" zoomScaleNormal="85" workbookViewId="0">
      <selection activeCell="A5" sqref="A5:E5"/>
    </sheetView>
  </sheetViews>
  <sheetFormatPr defaultColWidth="9.140625" defaultRowHeight="15"/>
  <cols>
    <col min="1" max="1" width="10.5703125" bestFit="1" customWidth="1"/>
    <col min="2" max="2" width="10.28515625" style="7" bestFit="1" customWidth="1"/>
    <col min="3" max="4" width="9.140625" style="111"/>
    <col min="5" max="5" width="10.28515625" style="111" bestFit="1" customWidth="1"/>
    <col min="6" max="14" width="9.140625" style="111"/>
    <col min="15" max="15" width="9.7109375" style="79" bestFit="1" customWidth="1"/>
    <col min="16" max="16" width="9.7109375" style="2" customWidth="1"/>
    <col min="18" max="18" width="13.42578125" bestFit="1" customWidth="1"/>
    <col min="19" max="19" width="8.28515625" bestFit="1" customWidth="1"/>
    <col min="20" max="20" width="1.7109375" style="48" customWidth="1"/>
    <col min="21" max="21" width="11.42578125" bestFit="1" customWidth="1"/>
    <col min="22" max="26" width="5.85546875" bestFit="1" customWidth="1"/>
    <col min="27" max="27" width="6" bestFit="1" customWidth="1"/>
    <col min="28" max="28" width="11.28515625" bestFit="1" customWidth="1"/>
    <col min="29" max="29" width="13.5703125" bestFit="1" customWidth="1"/>
    <col min="30" max="30" width="13.85546875" bestFit="1" customWidth="1"/>
  </cols>
  <sheetData>
    <row r="1" spans="1:37" ht="16.149999999999999" customHeight="1">
      <c r="A1" s="68" t="s">
        <v>41</v>
      </c>
      <c r="B1" s="146"/>
      <c r="C1" s="146"/>
      <c r="D1" s="146"/>
      <c r="E1" s="146"/>
      <c r="F1" s="59" t="s">
        <v>6</v>
      </c>
      <c r="G1" s="59" t="s">
        <v>7</v>
      </c>
      <c r="H1" s="59" t="s">
        <v>8</v>
      </c>
      <c r="I1" s="59" t="s">
        <v>9</v>
      </c>
      <c r="J1" s="59" t="s">
        <v>10</v>
      </c>
      <c r="K1" s="59" t="s">
        <v>11</v>
      </c>
      <c r="L1" s="59" t="s">
        <v>38</v>
      </c>
      <c r="M1" s="59" t="s">
        <v>12</v>
      </c>
      <c r="N1" s="59" t="s">
        <v>13</v>
      </c>
      <c r="O1" s="54"/>
      <c r="P1" s="54"/>
      <c r="Q1" s="54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</row>
    <row r="2" spans="1:37" ht="16.149999999999999" customHeight="1">
      <c r="A2" s="69" t="s">
        <v>42</v>
      </c>
      <c r="B2" s="69"/>
      <c r="C2" s="69"/>
      <c r="D2" s="69"/>
      <c r="E2" s="69"/>
      <c r="F2" s="64">
        <v>5082479</v>
      </c>
      <c r="G2" s="64">
        <v>5310203</v>
      </c>
      <c r="H2" s="64">
        <v>5787425</v>
      </c>
      <c r="I2" s="65">
        <v>5833709</v>
      </c>
      <c r="J2" s="65">
        <v>5907557</v>
      </c>
      <c r="K2" s="65">
        <v>5957223</v>
      </c>
      <c r="L2" s="65">
        <v>6062627</v>
      </c>
      <c r="M2" s="65">
        <v>6305405</v>
      </c>
      <c r="N2" s="64">
        <v>7156703</v>
      </c>
      <c r="O2" s="56"/>
      <c r="P2" s="56"/>
      <c r="Q2" s="56"/>
      <c r="R2" s="55"/>
      <c r="S2" s="56"/>
      <c r="T2" s="56"/>
      <c r="U2" s="56"/>
      <c r="V2" s="56"/>
      <c r="W2" s="55"/>
      <c r="X2" s="55"/>
      <c r="Y2" s="55"/>
      <c r="Z2" s="55"/>
      <c r="AA2" s="55"/>
      <c r="AB2" s="53"/>
      <c r="AC2" s="53"/>
      <c r="AD2" s="53"/>
      <c r="AE2" s="53"/>
      <c r="AF2" s="53"/>
      <c r="AG2" s="53"/>
      <c r="AH2" s="53"/>
      <c r="AI2" s="53"/>
      <c r="AJ2" s="53"/>
      <c r="AK2" s="53"/>
    </row>
    <row r="3" spans="1:37" s="53" customFormat="1">
      <c r="A3" s="69" t="s">
        <v>43</v>
      </c>
      <c r="B3" s="69"/>
      <c r="C3" s="69"/>
      <c r="D3" s="69"/>
      <c r="E3" s="69"/>
      <c r="F3" s="66">
        <v>5.0824790000000002</v>
      </c>
      <c r="G3" s="66">
        <v>5.3102029999999996</v>
      </c>
      <c r="H3" s="66">
        <v>5.7874249999999998</v>
      </c>
      <c r="I3" s="66">
        <v>5.8337089999999998</v>
      </c>
      <c r="J3" s="66">
        <v>5.9075569999999997</v>
      </c>
      <c r="K3" s="66">
        <v>5.9572229999999999</v>
      </c>
      <c r="L3" s="66">
        <v>6.062627</v>
      </c>
      <c r="M3" s="66">
        <v>6.3</v>
      </c>
      <c r="N3" s="66">
        <v>7.1567030000000003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37" s="53" customFormat="1">
      <c r="A4" s="69" t="s">
        <v>44</v>
      </c>
      <c r="B4" s="69"/>
      <c r="C4" s="69"/>
      <c r="D4" s="69"/>
      <c r="E4" s="69"/>
      <c r="F4" s="65">
        <v>5308705</v>
      </c>
      <c r="G4" s="65">
        <v>5597765</v>
      </c>
      <c r="H4" s="65">
        <v>6113005</v>
      </c>
      <c r="I4" s="65">
        <v>6167571</v>
      </c>
      <c r="J4" s="65">
        <v>6408748</v>
      </c>
      <c r="K4" s="65">
        <v>6451769</v>
      </c>
      <c r="L4" s="65">
        <v>6528001</v>
      </c>
      <c r="M4" s="55">
        <v>6747538</v>
      </c>
      <c r="N4" s="65">
        <v>7519512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I4" s="58"/>
      <c r="AJ4" s="58"/>
    </row>
    <row r="5" spans="1:37" s="53" customFormat="1">
      <c r="A5" s="147" t="s">
        <v>45</v>
      </c>
      <c r="B5" s="147"/>
      <c r="C5" s="147"/>
      <c r="D5" s="147"/>
      <c r="E5" s="147"/>
      <c r="F5" s="66">
        <v>5.3087049999999998</v>
      </c>
      <c r="G5" s="66">
        <v>5.5977649999999999</v>
      </c>
      <c r="H5" s="66">
        <v>6.1130050000000002</v>
      </c>
      <c r="I5" s="66">
        <v>6.1675709999999997</v>
      </c>
      <c r="J5" s="66">
        <v>6.4087480000000001</v>
      </c>
      <c r="K5" s="66">
        <v>6.4517689999999996</v>
      </c>
      <c r="L5" s="66">
        <v>6.5280009999999997</v>
      </c>
      <c r="M5" s="66">
        <v>6.74</v>
      </c>
      <c r="N5" s="66">
        <v>7.5195119999999998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37" s="53" customFormat="1" ht="19.5">
      <c r="A6" s="60" t="s">
        <v>1</v>
      </c>
      <c r="B6" s="61" t="s">
        <v>2</v>
      </c>
      <c r="C6" s="62" t="s">
        <v>3</v>
      </c>
      <c r="D6" s="63" t="s">
        <v>4</v>
      </c>
      <c r="E6" s="119" t="s">
        <v>5</v>
      </c>
      <c r="F6" s="61" t="s">
        <v>0</v>
      </c>
      <c r="G6" s="61" t="s">
        <v>0</v>
      </c>
      <c r="H6" s="61" t="s">
        <v>0</v>
      </c>
      <c r="I6" s="61" t="s">
        <v>0</v>
      </c>
      <c r="J6" s="61" t="s">
        <v>0</v>
      </c>
      <c r="K6" s="61" t="s">
        <v>0</v>
      </c>
      <c r="L6" s="61" t="s">
        <v>0</v>
      </c>
      <c r="M6" s="61" t="s">
        <v>0</v>
      </c>
      <c r="N6" s="61" t="s">
        <v>0</v>
      </c>
      <c r="O6" s="67" t="s">
        <v>25</v>
      </c>
      <c r="R6" s="52" t="s">
        <v>39</v>
      </c>
      <c r="S6" s="75" t="s">
        <v>36</v>
      </c>
      <c r="T6" s="75"/>
      <c r="U6" s="75"/>
      <c r="V6" s="75"/>
      <c r="W6" s="75"/>
      <c r="X6" s="75"/>
      <c r="Y6" s="75"/>
      <c r="Z6" s="75"/>
      <c r="AA6" s="75"/>
      <c r="AB6" s="88"/>
      <c r="AC6" s="88"/>
    </row>
    <row r="7" spans="1:37">
      <c r="A7" s="1" t="s">
        <v>19</v>
      </c>
      <c r="B7" s="5">
        <v>50</v>
      </c>
      <c r="C7" s="5">
        <v>0</v>
      </c>
      <c r="D7" s="6" t="s">
        <v>15</v>
      </c>
      <c r="E7" s="14">
        <v>5</v>
      </c>
      <c r="F7" s="2" t="s">
        <v>17</v>
      </c>
      <c r="G7" s="13" t="s">
        <v>17</v>
      </c>
      <c r="H7" s="2" t="s">
        <v>17</v>
      </c>
      <c r="I7" s="2" t="s">
        <v>20</v>
      </c>
      <c r="J7" s="2" t="s">
        <v>20</v>
      </c>
      <c r="K7" s="2" t="s">
        <v>20</v>
      </c>
      <c r="L7" s="2" t="s">
        <v>20</v>
      </c>
      <c r="M7" s="81" t="s">
        <v>20</v>
      </c>
      <c r="N7" s="82" t="s">
        <v>20</v>
      </c>
      <c r="O7" s="86">
        <v>1</v>
      </c>
      <c r="S7" s="92" t="s">
        <v>33</v>
      </c>
      <c r="T7" s="45"/>
      <c r="U7" s="90" t="s">
        <v>27</v>
      </c>
      <c r="V7" s="25" t="s">
        <v>30</v>
      </c>
      <c r="W7" s="26" t="s">
        <v>9</v>
      </c>
      <c r="X7" s="26" t="s">
        <v>10</v>
      </c>
      <c r="Y7" s="26" t="s">
        <v>11</v>
      </c>
      <c r="Z7" s="26" t="s">
        <v>31</v>
      </c>
      <c r="AA7" s="26" t="s">
        <v>13</v>
      </c>
      <c r="AB7" s="26"/>
    </row>
    <row r="8" spans="1:37">
      <c r="A8" s="1" t="s">
        <v>19</v>
      </c>
      <c r="B8" s="5">
        <v>105</v>
      </c>
      <c r="C8" s="5">
        <v>0</v>
      </c>
      <c r="D8" s="6" t="s">
        <v>15</v>
      </c>
      <c r="E8" s="14">
        <v>6</v>
      </c>
      <c r="F8" s="1" t="s">
        <v>17</v>
      </c>
      <c r="G8" s="2" t="s">
        <v>17</v>
      </c>
      <c r="H8" s="2" t="s">
        <v>17</v>
      </c>
      <c r="I8" s="2" t="s">
        <v>17</v>
      </c>
      <c r="J8" s="2" t="s">
        <v>17</v>
      </c>
      <c r="K8" s="2" t="s">
        <v>17</v>
      </c>
      <c r="L8" s="2" t="s">
        <v>17</v>
      </c>
      <c r="M8" s="79" t="s">
        <v>17</v>
      </c>
      <c r="N8" s="83" t="s">
        <v>17</v>
      </c>
      <c r="O8" s="86">
        <v>17</v>
      </c>
      <c r="P8" s="4"/>
      <c r="S8" s="93"/>
      <c r="T8" s="46" t="s">
        <v>34</v>
      </c>
      <c r="U8" s="91"/>
      <c r="V8" s="39">
        <v>6.1130050000000002</v>
      </c>
      <c r="W8" s="38">
        <v>6.1675709999999997</v>
      </c>
      <c r="X8" s="37">
        <v>6.4087480000000001</v>
      </c>
      <c r="Y8" s="37">
        <v>6.4517689999999996</v>
      </c>
      <c r="Z8" s="10">
        <v>6.74</v>
      </c>
      <c r="AA8" s="37">
        <v>7.5195119999999998</v>
      </c>
      <c r="AB8" s="10"/>
    </row>
    <row r="9" spans="1:37">
      <c r="A9" s="1" t="s">
        <v>19</v>
      </c>
      <c r="B9" s="5">
        <v>109</v>
      </c>
      <c r="C9" s="5">
        <v>0</v>
      </c>
      <c r="D9" s="6" t="s">
        <v>15</v>
      </c>
      <c r="E9" s="14">
        <v>6</v>
      </c>
      <c r="F9" s="1" t="s">
        <v>17</v>
      </c>
      <c r="G9" s="2" t="s">
        <v>17</v>
      </c>
      <c r="H9" s="1" t="s">
        <v>17</v>
      </c>
      <c r="I9" s="2" t="s">
        <v>17</v>
      </c>
      <c r="J9" s="2" t="s">
        <v>17</v>
      </c>
      <c r="K9" s="2" t="s">
        <v>17</v>
      </c>
      <c r="L9" s="2" t="s">
        <v>17</v>
      </c>
      <c r="M9" s="79" t="s">
        <v>17</v>
      </c>
      <c r="N9" s="83" t="s">
        <v>16</v>
      </c>
      <c r="O9" s="86">
        <v>6</v>
      </c>
      <c r="S9" s="40" t="s">
        <v>24</v>
      </c>
      <c r="T9" s="47"/>
      <c r="U9" s="42"/>
      <c r="V9" s="43" t="s">
        <v>17</v>
      </c>
      <c r="W9" s="44" t="s">
        <v>16</v>
      </c>
      <c r="X9" s="44" t="s">
        <v>16</v>
      </c>
      <c r="Y9" s="44" t="s">
        <v>16</v>
      </c>
      <c r="Z9" s="44" t="s">
        <v>16</v>
      </c>
      <c r="AA9" s="44" t="s">
        <v>16</v>
      </c>
      <c r="AB9" s="41"/>
    </row>
    <row r="10" spans="1:37">
      <c r="A10" s="1" t="s">
        <v>19</v>
      </c>
      <c r="B10" s="5">
        <v>43</v>
      </c>
      <c r="C10" s="5">
        <v>4</v>
      </c>
      <c r="D10" s="6" t="s">
        <v>18</v>
      </c>
      <c r="E10" s="14">
        <v>5</v>
      </c>
      <c r="F10" s="2" t="s">
        <v>17</v>
      </c>
      <c r="G10" s="80" t="s">
        <v>17</v>
      </c>
      <c r="H10" s="79" t="s">
        <v>17</v>
      </c>
      <c r="I10" s="79" t="s">
        <v>16</v>
      </c>
      <c r="J10" s="79" t="s">
        <v>16</v>
      </c>
      <c r="K10" s="79" t="s">
        <v>17</v>
      </c>
      <c r="L10" s="79" t="s">
        <v>17</v>
      </c>
      <c r="M10" s="79" t="s">
        <v>17</v>
      </c>
      <c r="N10" s="6" t="s">
        <v>17</v>
      </c>
      <c r="O10" s="86">
        <v>1</v>
      </c>
    </row>
    <row r="11" spans="1:37">
      <c r="A11" s="1" t="s">
        <v>19</v>
      </c>
      <c r="B11" s="5">
        <v>111</v>
      </c>
      <c r="C11" s="5">
        <v>3</v>
      </c>
      <c r="D11" s="6" t="s">
        <v>18</v>
      </c>
      <c r="E11" s="14">
        <v>6</v>
      </c>
      <c r="F11" s="2" t="s">
        <v>17</v>
      </c>
      <c r="G11" s="79" t="s">
        <v>17</v>
      </c>
      <c r="H11" s="79" t="s">
        <v>17</v>
      </c>
      <c r="I11" s="79" t="s">
        <v>16</v>
      </c>
      <c r="J11" s="79" t="s">
        <v>16</v>
      </c>
      <c r="K11" s="79" t="s">
        <v>16</v>
      </c>
      <c r="L11" s="79" t="s">
        <v>16</v>
      </c>
      <c r="M11" s="79" t="s">
        <v>16</v>
      </c>
      <c r="N11" s="83" t="s">
        <v>17</v>
      </c>
      <c r="O11" s="86">
        <v>3</v>
      </c>
    </row>
    <row r="12" spans="1:37">
      <c r="A12" s="1" t="s">
        <v>19</v>
      </c>
      <c r="B12" s="5">
        <v>90</v>
      </c>
      <c r="C12" s="5">
        <v>4</v>
      </c>
      <c r="D12" s="6" t="s">
        <v>18</v>
      </c>
      <c r="E12" s="14">
        <v>6</v>
      </c>
      <c r="F12" s="2" t="s">
        <v>17</v>
      </c>
      <c r="G12" s="79" t="s">
        <v>17</v>
      </c>
      <c r="H12" s="79" t="s">
        <v>17</v>
      </c>
      <c r="I12" s="79" t="s">
        <v>20</v>
      </c>
      <c r="J12" s="79" t="s">
        <v>20</v>
      </c>
      <c r="K12" s="79" t="s">
        <v>20</v>
      </c>
      <c r="L12" s="79" t="s">
        <v>20</v>
      </c>
      <c r="M12" s="79" t="s">
        <v>16</v>
      </c>
      <c r="N12" s="83" t="s">
        <v>17</v>
      </c>
      <c r="O12" s="86">
        <v>1</v>
      </c>
    </row>
    <row r="13" spans="1:37">
      <c r="A13" s="1" t="s">
        <v>19</v>
      </c>
      <c r="B13" s="5">
        <v>119</v>
      </c>
      <c r="C13" s="5">
        <v>4</v>
      </c>
      <c r="D13" s="6" t="s">
        <v>18</v>
      </c>
      <c r="E13" s="14">
        <v>6</v>
      </c>
      <c r="F13" s="2" t="s">
        <v>17</v>
      </c>
      <c r="G13" s="79" t="s">
        <v>17</v>
      </c>
      <c r="H13" s="79" t="s">
        <v>17</v>
      </c>
      <c r="I13" s="79" t="s">
        <v>20</v>
      </c>
      <c r="J13" s="79" t="s">
        <v>16</v>
      </c>
      <c r="K13" s="79" t="s">
        <v>16</v>
      </c>
      <c r="L13" s="79" t="s">
        <v>16</v>
      </c>
      <c r="M13" s="79" t="s">
        <v>16</v>
      </c>
      <c r="N13" s="83" t="s">
        <v>17</v>
      </c>
      <c r="O13" s="86">
        <v>1</v>
      </c>
    </row>
    <row r="14" spans="1:37" ht="19.5">
      <c r="A14" s="1" t="s">
        <v>19</v>
      </c>
      <c r="B14" s="5">
        <v>8</v>
      </c>
      <c r="C14" s="5">
        <v>4</v>
      </c>
      <c r="D14" s="6" t="s">
        <v>18</v>
      </c>
      <c r="E14" s="14">
        <v>5</v>
      </c>
      <c r="F14" s="2" t="s">
        <v>17</v>
      </c>
      <c r="G14" s="2" t="s">
        <v>17</v>
      </c>
      <c r="H14" s="2" t="s">
        <v>17</v>
      </c>
      <c r="I14" s="2" t="s">
        <v>16</v>
      </c>
      <c r="J14" s="2" t="s">
        <v>16</v>
      </c>
      <c r="K14" s="2" t="s">
        <v>16</v>
      </c>
      <c r="L14" s="2" t="s">
        <v>16</v>
      </c>
      <c r="M14" s="79" t="s">
        <v>16</v>
      </c>
      <c r="N14" s="83" t="s">
        <v>16</v>
      </c>
      <c r="O14" s="86">
        <v>42</v>
      </c>
      <c r="R14" s="52" t="s">
        <v>40</v>
      </c>
      <c r="S14" s="75" t="s">
        <v>29</v>
      </c>
      <c r="T14" s="75"/>
      <c r="U14" s="75"/>
      <c r="V14" s="75"/>
      <c r="W14" s="75"/>
      <c r="X14" s="75"/>
      <c r="Y14" s="75"/>
      <c r="Z14" s="75"/>
      <c r="AA14" s="75"/>
      <c r="AB14" s="89"/>
    </row>
    <row r="15" spans="1:37">
      <c r="A15" s="1" t="s">
        <v>19</v>
      </c>
      <c r="B15" s="5">
        <v>42</v>
      </c>
      <c r="C15" s="5">
        <v>3</v>
      </c>
      <c r="D15" s="6" t="s">
        <v>18</v>
      </c>
      <c r="E15" s="14">
        <v>5</v>
      </c>
      <c r="F15" s="2" t="s">
        <v>17</v>
      </c>
      <c r="G15" s="13" t="s">
        <v>0</v>
      </c>
      <c r="H15" s="2" t="s">
        <v>17</v>
      </c>
      <c r="I15" s="2" t="s">
        <v>0</v>
      </c>
      <c r="J15" s="2" t="s">
        <v>16</v>
      </c>
      <c r="K15" s="2" t="s">
        <v>0</v>
      </c>
      <c r="L15" s="2" t="s">
        <v>0</v>
      </c>
      <c r="M15" s="79" t="s">
        <v>16</v>
      </c>
      <c r="N15" s="6" t="s">
        <v>20</v>
      </c>
      <c r="O15" s="86">
        <v>1</v>
      </c>
      <c r="S15" s="92" t="s">
        <v>33</v>
      </c>
      <c r="T15" s="49"/>
      <c r="U15" s="90" t="s">
        <v>27</v>
      </c>
      <c r="V15" s="25" t="s">
        <v>30</v>
      </c>
      <c r="W15" s="26" t="s">
        <v>9</v>
      </c>
      <c r="X15" s="26" t="s">
        <v>10</v>
      </c>
      <c r="Y15" s="26" t="s">
        <v>11</v>
      </c>
      <c r="Z15" s="26" t="s">
        <v>31</v>
      </c>
      <c r="AA15" s="27" t="s">
        <v>13</v>
      </c>
      <c r="AB15" s="26" t="s">
        <v>25</v>
      </c>
      <c r="AC15" s="111"/>
    </row>
    <row r="16" spans="1:37">
      <c r="A16" s="76" t="s">
        <v>19</v>
      </c>
      <c r="B16" s="2">
        <v>11</v>
      </c>
      <c r="C16" s="5">
        <v>3</v>
      </c>
      <c r="D16" s="6" t="s">
        <v>18</v>
      </c>
      <c r="E16" s="14">
        <v>5</v>
      </c>
      <c r="F16" s="2" t="s">
        <v>17</v>
      </c>
      <c r="G16" s="2" t="s">
        <v>0</v>
      </c>
      <c r="H16" s="2" t="s">
        <v>17</v>
      </c>
      <c r="I16" s="2" t="s">
        <v>0</v>
      </c>
      <c r="J16" s="2" t="s">
        <v>16</v>
      </c>
      <c r="K16" s="2" t="s">
        <v>0</v>
      </c>
      <c r="L16" s="2" t="s">
        <v>0</v>
      </c>
      <c r="M16" s="79" t="s">
        <v>20</v>
      </c>
      <c r="N16" s="6" t="s">
        <v>20</v>
      </c>
      <c r="O16" s="86">
        <v>3</v>
      </c>
      <c r="S16" s="93"/>
      <c r="T16" s="46" t="s">
        <v>34</v>
      </c>
      <c r="U16" s="91"/>
      <c r="V16" s="39">
        <v>6.1130050000000002</v>
      </c>
      <c r="W16" s="38">
        <v>6.1675709999999997</v>
      </c>
      <c r="X16" s="37">
        <v>6.4087480000000001</v>
      </c>
      <c r="Y16" s="37">
        <v>6.4517689999999996</v>
      </c>
      <c r="Z16" s="10">
        <v>6.74</v>
      </c>
      <c r="AA16" s="115">
        <v>7.5195119999999998</v>
      </c>
      <c r="AB16" s="10"/>
      <c r="AC16" s="111"/>
    </row>
    <row r="17" spans="1:29">
      <c r="A17" s="1" t="s">
        <v>19</v>
      </c>
      <c r="B17" s="5">
        <v>13</v>
      </c>
      <c r="C17" s="5">
        <v>3</v>
      </c>
      <c r="D17" s="6" t="s">
        <v>18</v>
      </c>
      <c r="E17" s="14">
        <v>5</v>
      </c>
      <c r="F17" s="2" t="s">
        <v>17</v>
      </c>
      <c r="G17" s="2" t="s">
        <v>0</v>
      </c>
      <c r="H17" s="2" t="s">
        <v>17</v>
      </c>
      <c r="I17" s="2" t="s">
        <v>0</v>
      </c>
      <c r="J17" s="2" t="s">
        <v>20</v>
      </c>
      <c r="K17" s="2" t="s">
        <v>0</v>
      </c>
      <c r="L17" s="2" t="s">
        <v>0</v>
      </c>
      <c r="M17" s="2" t="s">
        <v>20</v>
      </c>
      <c r="N17" s="2" t="s">
        <v>20</v>
      </c>
      <c r="O17" s="87">
        <v>21</v>
      </c>
      <c r="S17" s="20" t="s">
        <v>0</v>
      </c>
      <c r="T17" s="50"/>
      <c r="U17" s="33"/>
      <c r="V17" s="28" t="s">
        <v>17</v>
      </c>
      <c r="W17" s="13" t="s">
        <v>20</v>
      </c>
      <c r="X17" s="13" t="s">
        <v>20</v>
      </c>
      <c r="Y17" s="19" t="s">
        <v>20</v>
      </c>
      <c r="Z17" s="13" t="s">
        <v>20</v>
      </c>
      <c r="AA17" s="114" t="s">
        <v>20</v>
      </c>
      <c r="AB17" s="106">
        <v>1</v>
      </c>
      <c r="AC17" s="111"/>
    </row>
    <row r="18" spans="1:29">
      <c r="A18" s="1" t="s">
        <v>19</v>
      </c>
      <c r="B18" s="5">
        <v>106</v>
      </c>
      <c r="C18" s="5">
        <v>3</v>
      </c>
      <c r="D18" s="6" t="s">
        <v>18</v>
      </c>
      <c r="E18" s="14">
        <v>6</v>
      </c>
      <c r="F18" s="2" t="s">
        <v>17</v>
      </c>
      <c r="G18" s="2" t="s">
        <v>17</v>
      </c>
      <c r="H18" s="2" t="s">
        <v>16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16</v>
      </c>
      <c r="N18" s="2" t="s">
        <v>16</v>
      </c>
      <c r="O18" s="87">
        <v>6</v>
      </c>
      <c r="S18" s="20"/>
      <c r="T18" s="50"/>
      <c r="U18" s="33"/>
      <c r="V18" s="30"/>
      <c r="W18" s="19"/>
      <c r="X18" s="19"/>
      <c r="Y18" s="19"/>
      <c r="Z18" s="19"/>
      <c r="AA18" s="29"/>
      <c r="AB18" s="107"/>
      <c r="AC18" s="111"/>
    </row>
    <row r="19" spans="1:29">
      <c r="A19" s="1" t="s">
        <v>19</v>
      </c>
      <c r="B19" s="5">
        <v>115</v>
      </c>
      <c r="C19" s="5">
        <v>4</v>
      </c>
      <c r="D19" s="6" t="s">
        <v>18</v>
      </c>
      <c r="E19" s="14">
        <v>6</v>
      </c>
      <c r="F19" s="2" t="s">
        <v>17</v>
      </c>
      <c r="G19" s="2" t="s">
        <v>17</v>
      </c>
      <c r="H19" s="2" t="s">
        <v>0</v>
      </c>
      <c r="I19" s="2" t="s">
        <v>0</v>
      </c>
      <c r="J19" s="2" t="s">
        <v>20</v>
      </c>
      <c r="K19" s="2" t="s">
        <v>0</v>
      </c>
      <c r="L19" s="2" t="s">
        <v>0</v>
      </c>
      <c r="M19" s="2" t="s">
        <v>20</v>
      </c>
      <c r="N19" s="2" t="s">
        <v>20</v>
      </c>
      <c r="O19" s="87">
        <v>4</v>
      </c>
      <c r="P19"/>
      <c r="S19" s="20" t="s">
        <v>0</v>
      </c>
      <c r="T19" s="50"/>
      <c r="U19" s="33">
        <v>1</v>
      </c>
      <c r="V19" s="30" t="s">
        <v>17</v>
      </c>
      <c r="W19" s="19" t="s">
        <v>17</v>
      </c>
      <c r="X19" s="19" t="s">
        <v>17</v>
      </c>
      <c r="Y19" s="19" t="s">
        <v>17</v>
      </c>
      <c r="Z19" s="19" t="s">
        <v>17</v>
      </c>
      <c r="AA19" s="29" t="s">
        <v>17</v>
      </c>
      <c r="AB19" s="107">
        <v>17</v>
      </c>
      <c r="AC19" s="111"/>
    </row>
    <row r="20" spans="1:29">
      <c r="A20" t="s">
        <v>19</v>
      </c>
      <c r="B20" s="5">
        <v>113</v>
      </c>
      <c r="C20" s="5">
        <v>4</v>
      </c>
      <c r="D20" s="6" t="s">
        <v>18</v>
      </c>
      <c r="E20" s="14">
        <v>6</v>
      </c>
      <c r="F20" s="2" t="s">
        <v>16</v>
      </c>
      <c r="G20" s="2" t="s">
        <v>0</v>
      </c>
      <c r="H20" s="2" t="s">
        <v>16</v>
      </c>
      <c r="I20" s="2" t="s">
        <v>0</v>
      </c>
      <c r="J20" s="2" t="s">
        <v>16</v>
      </c>
      <c r="K20" s="2" t="s">
        <v>0</v>
      </c>
      <c r="L20" s="2" t="s">
        <v>0</v>
      </c>
      <c r="M20" s="2" t="s">
        <v>16</v>
      </c>
      <c r="N20" s="2" t="s">
        <v>17</v>
      </c>
      <c r="O20" s="87">
        <v>5</v>
      </c>
      <c r="P20" s="53"/>
      <c r="S20" s="20" t="s">
        <v>0</v>
      </c>
      <c r="T20" s="50"/>
      <c r="U20" s="33">
        <v>2</v>
      </c>
      <c r="V20" s="30" t="s">
        <v>17</v>
      </c>
      <c r="W20" s="19" t="s">
        <v>17</v>
      </c>
      <c r="X20" s="19" t="s">
        <v>17</v>
      </c>
      <c r="Y20" s="19" t="s">
        <v>17</v>
      </c>
      <c r="Z20" s="19" t="s">
        <v>17</v>
      </c>
      <c r="AA20" s="29" t="s">
        <v>16</v>
      </c>
      <c r="AB20" s="107">
        <v>6</v>
      </c>
      <c r="AC20" s="111"/>
    </row>
    <row r="21" spans="1:29">
      <c r="A21" t="s">
        <v>19</v>
      </c>
      <c r="B21" s="5">
        <v>81</v>
      </c>
      <c r="C21" s="5">
        <v>4</v>
      </c>
      <c r="D21" s="6" t="s">
        <v>18</v>
      </c>
      <c r="E21" s="14">
        <v>6</v>
      </c>
      <c r="F21" s="2" t="s">
        <v>16</v>
      </c>
      <c r="G21" s="2" t="s">
        <v>17</v>
      </c>
      <c r="H21" s="2" t="s">
        <v>16</v>
      </c>
      <c r="I21" s="2" t="s">
        <v>0</v>
      </c>
      <c r="J21" s="2" t="s">
        <v>20</v>
      </c>
      <c r="K21" s="2" t="s">
        <v>0</v>
      </c>
      <c r="L21" s="2" t="s">
        <v>0</v>
      </c>
      <c r="M21" s="2" t="s">
        <v>20</v>
      </c>
      <c r="N21" s="2" t="s">
        <v>20</v>
      </c>
      <c r="O21" s="87">
        <v>10</v>
      </c>
      <c r="S21" s="20" t="s">
        <v>24</v>
      </c>
      <c r="T21" s="50"/>
      <c r="U21" s="33">
        <v>3</v>
      </c>
      <c r="V21" s="30" t="s">
        <v>17</v>
      </c>
      <c r="W21" s="19" t="s">
        <v>16</v>
      </c>
      <c r="X21" s="19" t="s">
        <v>16</v>
      </c>
      <c r="Y21" s="19" t="s">
        <v>17</v>
      </c>
      <c r="Z21" s="19" t="s">
        <v>17</v>
      </c>
      <c r="AA21" s="29" t="s">
        <v>17</v>
      </c>
      <c r="AB21" s="108">
        <v>1</v>
      </c>
      <c r="AC21" s="135" t="s">
        <v>46</v>
      </c>
    </row>
    <row r="22" spans="1:29">
      <c r="A22" t="s">
        <v>19</v>
      </c>
      <c r="B22" s="5">
        <v>89</v>
      </c>
      <c r="C22" s="5">
        <v>4</v>
      </c>
      <c r="D22" s="6" t="s">
        <v>18</v>
      </c>
      <c r="E22" s="17">
        <v>6</v>
      </c>
      <c r="F22" s="2" t="s">
        <v>17</v>
      </c>
      <c r="G22" s="2" t="s">
        <v>17</v>
      </c>
      <c r="H22" s="2" t="s">
        <v>17</v>
      </c>
      <c r="I22" s="2" t="s">
        <v>0</v>
      </c>
      <c r="J22" s="2" t="s">
        <v>17</v>
      </c>
      <c r="K22" s="2" t="s">
        <v>0</v>
      </c>
      <c r="L22" s="2" t="s">
        <v>0</v>
      </c>
      <c r="M22" s="2" t="s">
        <v>17</v>
      </c>
      <c r="N22" s="2" t="s">
        <v>17</v>
      </c>
      <c r="O22" s="87">
        <v>1</v>
      </c>
      <c r="S22" s="22" t="s">
        <v>24</v>
      </c>
      <c r="T22" s="51"/>
      <c r="U22" s="34">
        <v>4</v>
      </c>
      <c r="V22" s="31" t="s">
        <v>17</v>
      </c>
      <c r="W22" s="21" t="s">
        <v>16</v>
      </c>
      <c r="X22" s="21" t="s">
        <v>16</v>
      </c>
      <c r="Y22" s="21" t="s">
        <v>16</v>
      </c>
      <c r="Z22" s="21" t="s">
        <v>16</v>
      </c>
      <c r="AA22" s="32" t="s">
        <v>17</v>
      </c>
      <c r="AB22" s="109">
        <v>3</v>
      </c>
      <c r="AC22" s="135"/>
    </row>
    <row r="23" spans="1:29">
      <c r="C23" s="116"/>
      <c r="D23" s="82"/>
      <c r="E23" s="9"/>
      <c r="F23" s="9"/>
      <c r="G23" s="9"/>
      <c r="H23" s="9"/>
      <c r="I23" s="9"/>
      <c r="J23" s="9"/>
      <c r="K23" s="9"/>
      <c r="L23" s="9"/>
      <c r="M23" s="9"/>
      <c r="N23" s="9"/>
      <c r="O23" s="23" t="s">
        <v>26</v>
      </c>
      <c r="S23" s="20" t="s">
        <v>24</v>
      </c>
      <c r="T23" s="50"/>
      <c r="U23" s="33">
        <v>5</v>
      </c>
      <c r="V23" s="30" t="s">
        <v>17</v>
      </c>
      <c r="W23" s="19" t="s">
        <v>20</v>
      </c>
      <c r="X23" s="19" t="s">
        <v>16</v>
      </c>
      <c r="Y23" s="19" t="s">
        <v>16</v>
      </c>
      <c r="Z23" s="19" t="s">
        <v>16</v>
      </c>
      <c r="AA23" s="29" t="s">
        <v>17</v>
      </c>
      <c r="AB23" s="110">
        <v>1</v>
      </c>
      <c r="AC23" s="135"/>
    </row>
    <row r="24" spans="1:29">
      <c r="C24" s="7"/>
      <c r="D24" s="8"/>
      <c r="E24"/>
      <c r="F24"/>
      <c r="G24"/>
      <c r="H24"/>
      <c r="I24"/>
      <c r="J24"/>
      <c r="K24"/>
      <c r="L24"/>
      <c r="M24"/>
      <c r="N24"/>
      <c r="O24" s="84">
        <f>SUM(O7:O22)</f>
        <v>123</v>
      </c>
      <c r="S24" s="20" t="s">
        <v>24</v>
      </c>
      <c r="T24" s="50"/>
      <c r="U24" s="33">
        <v>6</v>
      </c>
      <c r="V24" s="30" t="s">
        <v>17</v>
      </c>
      <c r="W24" s="19" t="s">
        <v>20</v>
      </c>
      <c r="X24" s="19" t="s">
        <v>20</v>
      </c>
      <c r="Y24" s="19" t="s">
        <v>20</v>
      </c>
      <c r="Z24" s="19" t="s">
        <v>16</v>
      </c>
      <c r="AA24" s="29" t="s">
        <v>17</v>
      </c>
      <c r="AB24" s="110">
        <v>1</v>
      </c>
      <c r="AC24" s="135"/>
    </row>
    <row r="25" spans="1:29">
      <c r="S25" s="20" t="s">
        <v>24</v>
      </c>
      <c r="T25" s="50"/>
      <c r="U25" s="33">
        <v>7</v>
      </c>
      <c r="V25" s="28" t="s">
        <v>17</v>
      </c>
      <c r="W25" s="13" t="s">
        <v>16</v>
      </c>
      <c r="X25" s="13" t="s">
        <v>16</v>
      </c>
      <c r="Y25" s="19" t="s">
        <v>16</v>
      </c>
      <c r="Z25" s="13" t="s">
        <v>16</v>
      </c>
      <c r="AA25" s="29" t="s">
        <v>16</v>
      </c>
      <c r="AB25" s="106">
        <v>42</v>
      </c>
      <c r="AC25" s="111"/>
    </row>
    <row r="26" spans="1:29">
      <c r="S26" s="20" t="s">
        <v>24</v>
      </c>
      <c r="T26" s="50"/>
      <c r="U26" s="33">
        <v>8</v>
      </c>
      <c r="V26" s="28" t="s">
        <v>17</v>
      </c>
      <c r="W26" s="13" t="s">
        <v>16</v>
      </c>
      <c r="X26" s="13" t="s">
        <v>16</v>
      </c>
      <c r="Y26" s="19" t="s">
        <v>16</v>
      </c>
      <c r="Z26" s="13" t="s">
        <v>16</v>
      </c>
      <c r="AA26" s="29" t="s">
        <v>20</v>
      </c>
      <c r="AB26" s="106">
        <v>1</v>
      </c>
      <c r="AC26" s="111"/>
    </row>
    <row r="27" spans="1:29">
      <c r="S27" s="20" t="s">
        <v>24</v>
      </c>
      <c r="T27" s="113"/>
      <c r="U27" s="33">
        <v>9</v>
      </c>
      <c r="V27" s="106" t="s">
        <v>17</v>
      </c>
      <c r="W27" s="106" t="s">
        <v>16</v>
      </c>
      <c r="X27" s="106" t="s">
        <v>16</v>
      </c>
      <c r="Y27" s="106" t="s">
        <v>16</v>
      </c>
      <c r="Z27" s="106" t="s">
        <v>20</v>
      </c>
      <c r="AA27" s="29" t="s">
        <v>20</v>
      </c>
      <c r="AB27" s="106">
        <v>3</v>
      </c>
      <c r="AC27" s="111"/>
    </row>
    <row r="28" spans="1:29">
      <c r="S28" s="20" t="s">
        <v>24</v>
      </c>
      <c r="T28" s="113"/>
      <c r="U28" s="14">
        <v>10</v>
      </c>
      <c r="V28" s="79" t="s">
        <v>17</v>
      </c>
      <c r="W28" s="79" t="s">
        <v>20</v>
      </c>
      <c r="X28" s="79" t="s">
        <v>20</v>
      </c>
      <c r="Y28" s="79" t="s">
        <v>20</v>
      </c>
      <c r="Z28" s="79" t="s">
        <v>20</v>
      </c>
      <c r="AA28" s="6" t="s">
        <v>20</v>
      </c>
      <c r="AB28" s="79">
        <v>21</v>
      </c>
      <c r="AC28" s="111"/>
    </row>
    <row r="29" spans="1:29">
      <c r="S29" s="20" t="s">
        <v>24</v>
      </c>
      <c r="T29" s="113"/>
      <c r="U29" s="14">
        <v>11</v>
      </c>
      <c r="V29" s="79" t="s">
        <v>17</v>
      </c>
      <c r="W29" s="79" t="s">
        <v>16</v>
      </c>
      <c r="X29" s="79" t="s">
        <v>16</v>
      </c>
      <c r="Y29" s="79" t="s">
        <v>16</v>
      </c>
      <c r="Z29" s="79" t="s">
        <v>16</v>
      </c>
      <c r="AA29" s="6" t="s">
        <v>16</v>
      </c>
      <c r="AB29" s="79">
        <v>11</v>
      </c>
      <c r="AC29" s="111"/>
    </row>
    <row r="30" spans="1:29">
      <c r="S30" s="6" t="s">
        <v>24</v>
      </c>
      <c r="T30" s="98"/>
      <c r="U30" s="14">
        <v>12</v>
      </c>
      <c r="V30" s="79" t="s">
        <v>17</v>
      </c>
      <c r="W30" s="79" t="s">
        <v>20</v>
      </c>
      <c r="X30" s="79" t="s">
        <v>20</v>
      </c>
      <c r="Y30" s="79" t="s">
        <v>20</v>
      </c>
      <c r="Z30" s="79" t="s">
        <v>20</v>
      </c>
      <c r="AA30" s="6" t="s">
        <v>20</v>
      </c>
      <c r="AB30" s="79">
        <v>14</v>
      </c>
      <c r="AC30" s="111"/>
    </row>
    <row r="31" spans="1:29">
      <c r="R31" s="53"/>
      <c r="S31" s="96"/>
      <c r="T31" s="15"/>
      <c r="U31" s="100"/>
      <c r="V31" s="85"/>
      <c r="W31" s="85"/>
      <c r="X31" s="85"/>
      <c r="Y31" s="85"/>
      <c r="Z31" s="85"/>
      <c r="AA31" s="102"/>
      <c r="AB31" s="85"/>
      <c r="AC31" s="111"/>
    </row>
    <row r="32" spans="1:29">
      <c r="R32" s="55"/>
      <c r="S32" s="97" t="s">
        <v>24</v>
      </c>
      <c r="T32" s="99"/>
      <c r="U32" s="101"/>
      <c r="V32" s="94" t="s">
        <v>17</v>
      </c>
      <c r="W32" s="94" t="s">
        <v>17</v>
      </c>
      <c r="X32" s="94" t="s">
        <v>17</v>
      </c>
      <c r="Y32" s="95" t="s">
        <v>17</v>
      </c>
      <c r="Z32" s="95" t="s">
        <v>17</v>
      </c>
      <c r="AA32" s="103" t="s">
        <v>17</v>
      </c>
      <c r="AB32" s="95">
        <v>1</v>
      </c>
      <c r="AC32" s="111"/>
    </row>
    <row r="33" spans="18:28">
      <c r="R33" s="57"/>
      <c r="S33" s="57"/>
      <c r="T33" s="57"/>
      <c r="U33" s="57"/>
      <c r="V33" s="57"/>
      <c r="W33" s="57"/>
      <c r="X33" s="57"/>
      <c r="Y33" s="57"/>
      <c r="Z33" s="57"/>
      <c r="AA33" s="104"/>
      <c r="AB33" s="66" t="s">
        <v>26</v>
      </c>
    </row>
    <row r="34" spans="18:28">
      <c r="R34" s="55"/>
      <c r="S34" s="55"/>
      <c r="T34" s="55"/>
      <c r="U34" s="55"/>
      <c r="V34" s="55"/>
      <c r="W34" s="55"/>
      <c r="X34" s="55"/>
      <c r="Y34" s="55"/>
      <c r="Z34" s="55"/>
      <c r="AA34" s="105"/>
      <c r="AB34" s="84">
        <f>SUM(AB17:AB32)</f>
        <v>123</v>
      </c>
    </row>
    <row r="35" spans="18:28"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</row>
    <row r="36" spans="18:28">
      <c r="T36"/>
    </row>
    <row r="37" spans="18:28">
      <c r="T37"/>
    </row>
    <row r="38" spans="18:28">
      <c r="T38"/>
    </row>
    <row r="39" spans="18:28">
      <c r="T39"/>
    </row>
    <row r="40" spans="18:28">
      <c r="T40"/>
    </row>
    <row r="41" spans="18:28">
      <c r="T41"/>
    </row>
    <row r="42" spans="18:28">
      <c r="T42"/>
    </row>
    <row r="43" spans="18:28">
      <c r="T43"/>
    </row>
    <row r="44" spans="18:28">
      <c r="T44"/>
    </row>
    <row r="45" spans="18:28">
      <c r="T45"/>
    </row>
    <row r="46" spans="18:28">
      <c r="T46"/>
    </row>
    <row r="47" spans="18:28">
      <c r="T47"/>
    </row>
    <row r="48" spans="18:28">
      <c r="T48"/>
    </row>
    <row r="49" spans="20:20">
      <c r="T49"/>
    </row>
    <row r="50" spans="20:20">
      <c r="T50"/>
    </row>
    <row r="51" spans="20:20">
      <c r="T51"/>
    </row>
    <row r="52" spans="20:20">
      <c r="T52"/>
    </row>
    <row r="53" spans="20:20">
      <c r="T53"/>
    </row>
    <row r="54" spans="20:20">
      <c r="T54"/>
    </row>
    <row r="55" spans="20:20">
      <c r="T55"/>
    </row>
    <row r="56" spans="20:20">
      <c r="T56"/>
    </row>
    <row r="57" spans="20:20">
      <c r="T57"/>
    </row>
    <row r="58" spans="20:20">
      <c r="T58"/>
    </row>
    <row r="59" spans="20:20">
      <c r="T59"/>
    </row>
    <row r="60" spans="20:20">
      <c r="T60"/>
    </row>
    <row r="61" spans="20:20">
      <c r="T61"/>
    </row>
    <row r="62" spans="20:20">
      <c r="T62"/>
    </row>
    <row r="63" spans="20:20">
      <c r="T63"/>
    </row>
    <row r="64" spans="20:20">
      <c r="T64"/>
    </row>
    <row r="65" spans="20:20">
      <c r="T65"/>
    </row>
    <row r="66" spans="20:20">
      <c r="T66"/>
    </row>
  </sheetData>
  <mergeCells count="8">
    <mergeCell ref="AC21:AC24"/>
    <mergeCell ref="S6:AA6"/>
    <mergeCell ref="S14:AA14"/>
    <mergeCell ref="A1:E1"/>
    <mergeCell ref="A2:E2"/>
    <mergeCell ref="A3:E3"/>
    <mergeCell ref="A4:E4"/>
    <mergeCell ref="A5:E5"/>
  </mergeCells>
  <conditionalFormatting sqref="D7:D30">
    <cfRule type="containsText" dxfId="59" priority="16" operator="containsText" text="S">
      <formula>NOT(ISERROR(SEARCH("S",D7)))</formula>
    </cfRule>
    <cfRule type="containsText" dxfId="58" priority="17" operator="containsText" text="R">
      <formula>NOT(ISERROR(SEARCH("R",D7)))</formula>
    </cfRule>
  </conditionalFormatting>
  <conditionalFormatting sqref="C7:C22">
    <cfRule type="cellIs" dxfId="57" priority="18" operator="greaterThanOrEqual">
      <formula>2</formula>
    </cfRule>
    <cfRule type="cellIs" dxfId="56" priority="19" operator="lessThan">
      <formula>2</formula>
    </cfRule>
  </conditionalFormatting>
  <conditionalFormatting sqref="F7:N30">
    <cfRule type="containsText" dxfId="55" priority="20" operator="containsText" text="A">
      <formula>NOT(ISERROR(SEARCH("A",F7)))</formula>
    </cfRule>
    <cfRule type="containsText" dxfId="54" priority="21" operator="containsText" text="B">
      <formula>NOT(ISERROR(SEARCH("B",F7)))</formula>
    </cfRule>
    <cfRule type="containsText" dxfId="53" priority="22" operator="containsText" text="H">
      <formula>NOT(ISERROR(SEARCH("H",F7)))</formula>
    </cfRule>
  </conditionalFormatting>
  <conditionalFormatting sqref="S33:AB33 S35:AB35 S34:AA34">
    <cfRule type="cellIs" dxfId="52" priority="6" operator="equal">
      <formula>"?H"</formula>
    </cfRule>
    <cfRule type="cellIs" dxfId="51" priority="7" operator="equal">
      <formula>"?B"</formula>
    </cfRule>
    <cfRule type="cellIs" dxfId="50" priority="8" operator="equal">
      <formula>"?A"</formula>
    </cfRule>
    <cfRule type="cellIs" priority="9" operator="equal">
      <formula>"?A"</formula>
    </cfRule>
    <cfRule type="cellIs" dxfId="49" priority="10" operator="equal">
      <formula>"-"</formula>
    </cfRule>
  </conditionalFormatting>
  <conditionalFormatting sqref="R33:R35">
    <cfRule type="cellIs" dxfId="48" priority="1" operator="equal">
      <formula>"?H"</formula>
    </cfRule>
    <cfRule type="cellIs" dxfId="47" priority="2" operator="equal">
      <formula>"?B"</formula>
    </cfRule>
    <cfRule type="cellIs" dxfId="46" priority="3" operator="equal">
      <formula>"?A"</formula>
    </cfRule>
    <cfRule type="cellIs" priority="4" operator="equal">
      <formula>"?A"</formula>
    </cfRule>
    <cfRule type="cellIs" dxfId="45" priority="5" operator="equal">
      <formula>"-"</formula>
    </cfRule>
  </conditionalFormatting>
  <conditionalFormatting sqref="V9:AA13 V15:AA32">
    <cfRule type="containsText" dxfId="42" priority="13" operator="containsText" text="A">
      <formula>NOT(ISERROR(SEARCH("A",V9)))</formula>
    </cfRule>
    <cfRule type="containsText" dxfId="41" priority="14" operator="containsText" text="B">
      <formula>NOT(ISERROR(SEARCH("B",V9)))</formula>
    </cfRule>
    <cfRule type="containsText" dxfId="40" priority="15" operator="containsText" text="H">
      <formula>NOT(ISERROR(SEARCH("H",V9)))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AD2D0809-62EF-4332-9E76-553EBCC7AD2A}">
            <xm:f>NOT(ISERROR(SEARCH("-",S1)))</xm:f>
            <xm:f>"-"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12" operator="containsText" id="{8D767578-EE1C-45BE-9F5D-E2D0FBD6FCDD}">
            <xm:f>NOT(ISERROR(SEARCH("+",S1)))</xm:f>
            <xm:f>"+"</xm:f>
            <x14:dxf>
              <fill>
                <patternFill>
                  <bgColor rgb="FFFF5050"/>
                </patternFill>
              </fill>
            </x14:dxf>
          </x14:cfRule>
          <xm:sqref>S1:S5 S16:S1048576 S8:S13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CD7CC-233B-4E15-B6B1-6BC600630B2F}">
  <dimension ref="A1:AK66"/>
  <sheetViews>
    <sheetView showGridLines="0" zoomScale="85" zoomScaleNormal="85" workbookViewId="0">
      <selection activeCell="N1" sqref="N1:N5"/>
    </sheetView>
  </sheetViews>
  <sheetFormatPr defaultColWidth="9.140625" defaultRowHeight="15"/>
  <cols>
    <col min="1" max="1" width="10.5703125" style="111" bestFit="1" customWidth="1"/>
    <col min="2" max="2" width="10.28515625" style="111" bestFit="1" customWidth="1"/>
    <col min="3" max="4" width="9.140625" style="111"/>
    <col min="5" max="5" width="10.28515625" style="111" bestFit="1" customWidth="1"/>
    <col min="6" max="10" width="9.140625" style="111"/>
    <col min="11" max="14" width="9.5703125" style="111" bestFit="1" customWidth="1"/>
    <col min="15" max="15" width="9.7109375" style="79" bestFit="1" customWidth="1"/>
    <col min="16" max="16" width="9.7109375" style="2" customWidth="1"/>
    <col min="18" max="18" width="13.42578125" bestFit="1" customWidth="1"/>
    <col min="19" max="19" width="8.28515625" bestFit="1" customWidth="1"/>
    <col min="20" max="20" width="1.7109375" style="48" customWidth="1"/>
    <col min="21" max="21" width="11.42578125" bestFit="1" customWidth="1"/>
    <col min="22" max="27" width="7.140625" bestFit="1" customWidth="1"/>
    <col min="28" max="28" width="11.42578125" bestFit="1" customWidth="1"/>
    <col min="29" max="29" width="13.5703125" bestFit="1" customWidth="1"/>
    <col min="30" max="30" width="13.85546875" bestFit="1" customWidth="1"/>
  </cols>
  <sheetData>
    <row r="1" spans="1:37" ht="16.149999999999999" customHeight="1">
      <c r="A1" s="68" t="s">
        <v>41</v>
      </c>
      <c r="B1" s="146"/>
      <c r="C1" s="146"/>
      <c r="D1" s="146"/>
      <c r="E1" s="146"/>
      <c r="F1" s="59" t="s">
        <v>6</v>
      </c>
      <c r="G1" s="59" t="s">
        <v>7</v>
      </c>
      <c r="H1" s="59" t="s">
        <v>8</v>
      </c>
      <c r="I1" s="59" t="s">
        <v>9</v>
      </c>
      <c r="J1" s="59" t="s">
        <v>10</v>
      </c>
      <c r="K1" s="59" t="s">
        <v>11</v>
      </c>
      <c r="L1" s="59" t="s">
        <v>38</v>
      </c>
      <c r="M1" s="59" t="s">
        <v>12</v>
      </c>
      <c r="N1" s="59" t="s">
        <v>13</v>
      </c>
      <c r="O1" s="54"/>
      <c r="P1" s="54"/>
      <c r="Q1" s="54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</row>
    <row r="2" spans="1:37" ht="16.149999999999999" customHeight="1">
      <c r="A2" s="69" t="s">
        <v>42</v>
      </c>
      <c r="B2" s="69"/>
      <c r="C2" s="69"/>
      <c r="D2" s="69"/>
      <c r="E2" s="69"/>
      <c r="F2" s="64">
        <v>5082479</v>
      </c>
      <c r="G2" s="64">
        <v>5310203</v>
      </c>
      <c r="H2" s="64">
        <v>5787425</v>
      </c>
      <c r="I2" s="65">
        <v>5833709</v>
      </c>
      <c r="J2" s="65">
        <v>5907557</v>
      </c>
      <c r="K2" s="65">
        <v>5957223</v>
      </c>
      <c r="L2" s="65">
        <v>6062627</v>
      </c>
      <c r="M2" s="65">
        <v>6305405</v>
      </c>
      <c r="N2" s="64">
        <v>7156703</v>
      </c>
      <c r="O2" s="56"/>
      <c r="P2" s="56"/>
      <c r="Q2" s="56"/>
      <c r="R2" s="55"/>
      <c r="S2" s="56"/>
      <c r="T2" s="56"/>
      <c r="U2" s="56"/>
      <c r="V2" s="56"/>
      <c r="W2" s="55"/>
      <c r="X2" s="55"/>
      <c r="Y2" s="55"/>
      <c r="Z2" s="55"/>
      <c r="AA2" s="55"/>
      <c r="AB2" s="53"/>
      <c r="AC2" s="53"/>
      <c r="AD2" s="53"/>
      <c r="AE2" s="53"/>
      <c r="AF2" s="53"/>
      <c r="AG2" s="53"/>
      <c r="AH2" s="53"/>
      <c r="AI2" s="53"/>
      <c r="AJ2" s="53"/>
      <c r="AK2" s="53"/>
    </row>
    <row r="3" spans="1:37" s="53" customFormat="1">
      <c r="A3" s="69" t="s">
        <v>43</v>
      </c>
      <c r="B3" s="69"/>
      <c r="C3" s="69"/>
      <c r="D3" s="69"/>
      <c r="E3" s="69"/>
      <c r="F3" s="66">
        <v>5.0824790000000002</v>
      </c>
      <c r="G3" s="66">
        <v>5.3102029999999996</v>
      </c>
      <c r="H3" s="66">
        <v>5.7874249999999998</v>
      </c>
      <c r="I3" s="66">
        <v>5.8337089999999998</v>
      </c>
      <c r="J3" s="66">
        <v>5.9075569999999997</v>
      </c>
      <c r="K3" s="66">
        <v>5.9572229999999999</v>
      </c>
      <c r="L3" s="66">
        <v>6.062627</v>
      </c>
      <c r="M3" s="66">
        <v>6.3</v>
      </c>
      <c r="N3" s="66">
        <v>7.1567030000000003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37" s="53" customFormat="1">
      <c r="A4" s="69" t="s">
        <v>44</v>
      </c>
      <c r="B4" s="69"/>
      <c r="C4" s="69"/>
      <c r="D4" s="69"/>
      <c r="E4" s="69"/>
      <c r="F4" s="65">
        <v>5308705</v>
      </c>
      <c r="G4" s="65">
        <v>5597765</v>
      </c>
      <c r="H4" s="65">
        <v>6113005</v>
      </c>
      <c r="I4" s="65">
        <v>6167571</v>
      </c>
      <c r="J4" s="65">
        <v>6408748</v>
      </c>
      <c r="K4" s="65">
        <v>6451769</v>
      </c>
      <c r="L4" s="65">
        <v>6528001</v>
      </c>
      <c r="M4" s="55">
        <v>6747538</v>
      </c>
      <c r="N4" s="65">
        <v>7519512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I4" s="58"/>
      <c r="AJ4" s="58"/>
    </row>
    <row r="5" spans="1:37" s="53" customFormat="1">
      <c r="A5" s="147" t="s">
        <v>45</v>
      </c>
      <c r="B5" s="147"/>
      <c r="C5" s="147"/>
      <c r="D5" s="147"/>
      <c r="E5" s="147"/>
      <c r="F5" s="66">
        <v>5.3087049999999998</v>
      </c>
      <c r="G5" s="66">
        <v>5.5977649999999999</v>
      </c>
      <c r="H5" s="66">
        <v>6.1130050000000002</v>
      </c>
      <c r="I5" s="66">
        <v>6.1675709999999997</v>
      </c>
      <c r="J5" s="66">
        <v>6.4087480000000001</v>
      </c>
      <c r="K5" s="66">
        <v>6.4517689999999996</v>
      </c>
      <c r="L5" s="66">
        <v>6.5280009999999997</v>
      </c>
      <c r="M5" s="66">
        <v>6.74</v>
      </c>
      <c r="N5" s="66">
        <v>7.5195119999999998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37" s="53" customFormat="1" ht="19.5">
      <c r="A6" s="60" t="s">
        <v>1</v>
      </c>
      <c r="B6" s="61" t="s">
        <v>2</v>
      </c>
      <c r="C6" s="62" t="s">
        <v>3</v>
      </c>
      <c r="D6" s="63" t="s">
        <v>4</v>
      </c>
      <c r="E6" s="119" t="s">
        <v>5</v>
      </c>
      <c r="F6" s="61" t="s">
        <v>0</v>
      </c>
      <c r="G6" s="61" t="s">
        <v>0</v>
      </c>
      <c r="H6" s="61" t="s">
        <v>0</v>
      </c>
      <c r="I6" s="61" t="s">
        <v>0</v>
      </c>
      <c r="J6" s="61" t="s">
        <v>0</v>
      </c>
      <c r="K6" s="61" t="s">
        <v>0</v>
      </c>
      <c r="L6" s="61" t="s">
        <v>0</v>
      </c>
      <c r="M6" s="61" t="s">
        <v>0</v>
      </c>
      <c r="N6" s="61" t="s">
        <v>0</v>
      </c>
      <c r="O6" s="67" t="s">
        <v>25</v>
      </c>
      <c r="R6" s="52" t="s">
        <v>39</v>
      </c>
      <c r="S6" s="145" t="s">
        <v>37</v>
      </c>
      <c r="T6" s="145"/>
      <c r="U6" s="145"/>
      <c r="V6" s="145"/>
      <c r="W6" s="145"/>
      <c r="X6" s="145"/>
      <c r="Y6" s="145"/>
      <c r="Z6" s="145"/>
      <c r="AA6" s="145"/>
      <c r="AB6" s="145"/>
      <c r="AC6" s="88"/>
    </row>
    <row r="7" spans="1:37">
      <c r="A7" s="1" t="s">
        <v>21</v>
      </c>
      <c r="B7" s="5">
        <v>142</v>
      </c>
      <c r="C7" s="5">
        <v>0</v>
      </c>
      <c r="D7" s="6" t="s">
        <v>15</v>
      </c>
      <c r="E7" s="14">
        <v>8</v>
      </c>
      <c r="F7" s="2" t="s">
        <v>16</v>
      </c>
      <c r="G7" s="13" t="s">
        <v>0</v>
      </c>
      <c r="H7" s="2" t="s">
        <v>0</v>
      </c>
      <c r="I7" s="2" t="s">
        <v>0</v>
      </c>
      <c r="J7" s="2" t="s">
        <v>16</v>
      </c>
      <c r="K7" s="2" t="s">
        <v>0</v>
      </c>
      <c r="L7" s="2" t="s">
        <v>0</v>
      </c>
      <c r="M7" s="81" t="s">
        <v>16</v>
      </c>
      <c r="N7" s="82" t="s">
        <v>16</v>
      </c>
      <c r="O7" s="86">
        <v>1</v>
      </c>
      <c r="S7" s="137" t="s">
        <v>33</v>
      </c>
      <c r="T7" s="45"/>
      <c r="U7" s="90" t="s">
        <v>27</v>
      </c>
      <c r="V7" s="25" t="s">
        <v>32</v>
      </c>
      <c r="W7" s="26" t="s">
        <v>30</v>
      </c>
      <c r="X7" s="26" t="s">
        <v>9</v>
      </c>
      <c r="Y7" s="26" t="s">
        <v>10</v>
      </c>
      <c r="Z7" s="26" t="s">
        <v>11</v>
      </c>
      <c r="AA7" s="26" t="s">
        <v>31</v>
      </c>
      <c r="AB7" s="26" t="s">
        <v>13</v>
      </c>
    </row>
    <row r="8" spans="1:37">
      <c r="A8" s="1" t="s">
        <v>21</v>
      </c>
      <c r="B8" s="5">
        <v>13</v>
      </c>
      <c r="C8" s="5">
        <v>0</v>
      </c>
      <c r="D8" s="6" t="s">
        <v>15</v>
      </c>
      <c r="E8" s="14">
        <v>1</v>
      </c>
      <c r="F8" s="1" t="s">
        <v>17</v>
      </c>
      <c r="G8" s="2" t="s">
        <v>17</v>
      </c>
      <c r="H8" s="2" t="s">
        <v>16</v>
      </c>
      <c r="I8" s="2" t="s">
        <v>16</v>
      </c>
      <c r="J8" s="2" t="s">
        <v>16</v>
      </c>
      <c r="K8" s="2" t="s">
        <v>16</v>
      </c>
      <c r="L8" s="2" t="s">
        <v>16</v>
      </c>
      <c r="M8" s="79" t="s">
        <v>16</v>
      </c>
      <c r="N8" s="83" t="s">
        <v>16</v>
      </c>
      <c r="O8" s="86">
        <v>1</v>
      </c>
      <c r="P8" s="4"/>
      <c r="S8" s="93"/>
      <c r="T8" s="46" t="s">
        <v>34</v>
      </c>
      <c r="U8" s="91"/>
      <c r="V8" s="148">
        <v>5.5977649999999999</v>
      </c>
      <c r="W8" s="37">
        <v>6.1130050000000002</v>
      </c>
      <c r="X8" s="37">
        <v>6.1675709999999997</v>
      </c>
      <c r="Y8" s="37">
        <v>6.4087480000000001</v>
      </c>
      <c r="Z8" s="37">
        <v>6.4517689999999996</v>
      </c>
      <c r="AA8" s="37">
        <v>6.74</v>
      </c>
      <c r="AB8" s="37">
        <v>7.5195119999999998</v>
      </c>
    </row>
    <row r="9" spans="1:37">
      <c r="A9" s="1" t="s">
        <v>21</v>
      </c>
      <c r="B9" s="5">
        <v>30</v>
      </c>
      <c r="C9" s="5">
        <v>0</v>
      </c>
      <c r="D9" s="6" t="s">
        <v>15</v>
      </c>
      <c r="E9" s="14">
        <v>1</v>
      </c>
      <c r="F9" s="1" t="s">
        <v>17</v>
      </c>
      <c r="G9" s="2" t="s">
        <v>17</v>
      </c>
      <c r="H9" s="1" t="s">
        <v>17</v>
      </c>
      <c r="I9" s="2" t="s">
        <v>17</v>
      </c>
      <c r="J9" s="2" t="s">
        <v>17</v>
      </c>
      <c r="K9" s="2" t="s">
        <v>17</v>
      </c>
      <c r="L9" s="2" t="s">
        <v>17</v>
      </c>
      <c r="M9" s="79" t="s">
        <v>17</v>
      </c>
      <c r="N9" s="83" t="s">
        <v>17</v>
      </c>
      <c r="O9" s="86">
        <v>5</v>
      </c>
      <c r="S9" s="40" t="s">
        <v>24</v>
      </c>
      <c r="T9" s="47"/>
      <c r="U9" s="42"/>
      <c r="V9" s="43" t="s">
        <v>17</v>
      </c>
      <c r="W9" s="44" t="s">
        <v>16</v>
      </c>
      <c r="X9" s="44" t="s">
        <v>16</v>
      </c>
      <c r="Y9" s="44" t="s">
        <v>16</v>
      </c>
      <c r="Z9" s="44" t="s">
        <v>16</v>
      </c>
      <c r="AA9" s="44" t="s">
        <v>16</v>
      </c>
      <c r="AB9" s="41" t="s">
        <v>16</v>
      </c>
    </row>
    <row r="10" spans="1:37">
      <c r="A10" s="1" t="s">
        <v>21</v>
      </c>
      <c r="B10" s="5">
        <v>87</v>
      </c>
      <c r="C10" s="5">
        <v>0</v>
      </c>
      <c r="D10" s="6" t="s">
        <v>15</v>
      </c>
      <c r="E10" s="14">
        <v>7</v>
      </c>
      <c r="F10" s="2" t="s">
        <v>17</v>
      </c>
      <c r="G10" s="80" t="s">
        <v>17</v>
      </c>
      <c r="H10" s="79" t="s">
        <v>17</v>
      </c>
      <c r="I10" s="79" t="s">
        <v>17</v>
      </c>
      <c r="J10" s="79" t="s">
        <v>17</v>
      </c>
      <c r="K10" s="79" t="s">
        <v>17</v>
      </c>
      <c r="L10" s="79" t="s">
        <v>17</v>
      </c>
      <c r="M10" s="79" t="s">
        <v>17</v>
      </c>
      <c r="N10" s="6" t="s">
        <v>17</v>
      </c>
      <c r="O10" s="86">
        <v>27</v>
      </c>
    </row>
    <row r="11" spans="1:37">
      <c r="A11" s="1" t="s">
        <v>21</v>
      </c>
      <c r="B11" s="5">
        <v>47</v>
      </c>
      <c r="C11" s="5">
        <v>0</v>
      </c>
      <c r="D11" s="6" t="s">
        <v>15</v>
      </c>
      <c r="E11" s="14">
        <v>2</v>
      </c>
      <c r="F11" s="2" t="s">
        <v>17</v>
      </c>
      <c r="G11" s="79" t="s">
        <v>17</v>
      </c>
      <c r="H11" s="79" t="s">
        <v>0</v>
      </c>
      <c r="I11" s="79" t="s">
        <v>0</v>
      </c>
      <c r="J11" s="79" t="s">
        <v>17</v>
      </c>
      <c r="K11" s="79" t="s">
        <v>0</v>
      </c>
      <c r="L11" s="79" t="s">
        <v>0</v>
      </c>
      <c r="M11" s="79" t="s">
        <v>17</v>
      </c>
      <c r="N11" s="83" t="s">
        <v>16</v>
      </c>
      <c r="O11" s="86">
        <v>7</v>
      </c>
    </row>
    <row r="12" spans="1:37">
      <c r="A12" s="1" t="s">
        <v>21</v>
      </c>
      <c r="B12" s="5">
        <v>65</v>
      </c>
      <c r="C12" s="5">
        <v>0</v>
      </c>
      <c r="D12" s="6" t="s">
        <v>15</v>
      </c>
      <c r="E12" s="14">
        <v>7</v>
      </c>
      <c r="F12" s="2" t="s">
        <v>17</v>
      </c>
      <c r="G12" s="79" t="s">
        <v>17</v>
      </c>
      <c r="H12" s="79" t="s">
        <v>17</v>
      </c>
      <c r="I12" s="79" t="s">
        <v>17</v>
      </c>
      <c r="J12" s="79" t="s">
        <v>17</v>
      </c>
      <c r="K12" s="79" t="s">
        <v>17</v>
      </c>
      <c r="L12" s="79" t="s">
        <v>17</v>
      </c>
      <c r="M12" s="79" t="s">
        <v>16</v>
      </c>
      <c r="N12" s="83" t="s">
        <v>16</v>
      </c>
      <c r="O12" s="86">
        <v>1</v>
      </c>
    </row>
    <row r="13" spans="1:37">
      <c r="A13" s="1" t="s">
        <v>21</v>
      </c>
      <c r="B13" s="5">
        <v>10</v>
      </c>
      <c r="C13" s="5">
        <v>4</v>
      </c>
      <c r="D13" s="6" t="s">
        <v>18</v>
      </c>
      <c r="E13" s="14">
        <v>1</v>
      </c>
      <c r="F13" s="2" t="s">
        <v>17</v>
      </c>
      <c r="G13" s="79" t="s">
        <v>17</v>
      </c>
      <c r="H13" s="79" t="s">
        <v>16</v>
      </c>
      <c r="I13" s="79" t="s">
        <v>16</v>
      </c>
      <c r="J13" s="79" t="s">
        <v>16</v>
      </c>
      <c r="K13" s="79" t="s">
        <v>16</v>
      </c>
      <c r="L13" s="79" t="s">
        <v>16</v>
      </c>
      <c r="M13" s="79" t="s">
        <v>16</v>
      </c>
      <c r="N13" s="83" t="s">
        <v>17</v>
      </c>
      <c r="O13" s="86">
        <v>1</v>
      </c>
    </row>
    <row r="14" spans="1:37" ht="19.5">
      <c r="A14" s="1" t="s">
        <v>21</v>
      </c>
      <c r="B14" s="5">
        <v>31</v>
      </c>
      <c r="C14" s="5">
        <v>4</v>
      </c>
      <c r="D14" s="6" t="s">
        <v>18</v>
      </c>
      <c r="E14" s="14">
        <v>2</v>
      </c>
      <c r="F14" s="2" t="s">
        <v>17</v>
      </c>
      <c r="G14" s="2" t="s">
        <v>17</v>
      </c>
      <c r="H14" s="2" t="s">
        <v>16</v>
      </c>
      <c r="I14" s="2" t="s">
        <v>16</v>
      </c>
      <c r="J14" s="2" t="s">
        <v>16</v>
      </c>
      <c r="K14" s="2" t="s">
        <v>16</v>
      </c>
      <c r="L14" s="2" t="s">
        <v>16</v>
      </c>
      <c r="M14" s="79" t="s">
        <v>16</v>
      </c>
      <c r="N14" s="83" t="s">
        <v>16</v>
      </c>
      <c r="O14" s="86">
        <v>10</v>
      </c>
      <c r="R14" s="52" t="s">
        <v>40</v>
      </c>
      <c r="S14" s="75" t="s">
        <v>21</v>
      </c>
      <c r="T14" s="75"/>
      <c r="U14" s="75"/>
      <c r="V14" s="75"/>
      <c r="W14" s="75"/>
      <c r="X14" s="75"/>
      <c r="Y14" s="75"/>
      <c r="Z14" s="75"/>
      <c r="AA14" s="75"/>
      <c r="AB14" s="75"/>
      <c r="AC14" s="11"/>
    </row>
    <row r="15" spans="1:37">
      <c r="A15" s="1" t="s">
        <v>21</v>
      </c>
      <c r="B15" s="5">
        <v>4</v>
      </c>
      <c r="C15" s="5">
        <v>4</v>
      </c>
      <c r="D15" s="6" t="s">
        <v>18</v>
      </c>
      <c r="E15" s="14">
        <v>1</v>
      </c>
      <c r="F15" s="2" t="s">
        <v>17</v>
      </c>
      <c r="G15" s="13" t="s">
        <v>17</v>
      </c>
      <c r="H15" s="2" t="s">
        <v>0</v>
      </c>
      <c r="I15" s="2" t="s">
        <v>0</v>
      </c>
      <c r="J15" s="2" t="s">
        <v>16</v>
      </c>
      <c r="K15" s="2" t="s">
        <v>0</v>
      </c>
      <c r="L15" s="2" t="s">
        <v>0</v>
      </c>
      <c r="M15" s="79" t="s">
        <v>16</v>
      </c>
      <c r="N15" s="6" t="s">
        <v>16</v>
      </c>
      <c r="O15" s="86">
        <v>59</v>
      </c>
      <c r="S15" s="92" t="s">
        <v>33</v>
      </c>
      <c r="T15" s="49"/>
      <c r="U15" s="90" t="s">
        <v>27</v>
      </c>
      <c r="V15" s="25" t="s">
        <v>32</v>
      </c>
      <c r="W15" s="26" t="s">
        <v>30</v>
      </c>
      <c r="X15" s="26" t="s">
        <v>9</v>
      </c>
      <c r="Y15" s="26" t="s">
        <v>10</v>
      </c>
      <c r="Z15" s="26" t="s">
        <v>11</v>
      </c>
      <c r="AA15" s="26" t="s">
        <v>31</v>
      </c>
      <c r="AB15" s="27" t="s">
        <v>13</v>
      </c>
      <c r="AC15" s="85" t="s">
        <v>25</v>
      </c>
    </row>
    <row r="16" spans="1:37">
      <c r="A16" s="76" t="s">
        <v>21</v>
      </c>
      <c r="B16" s="2">
        <v>21</v>
      </c>
      <c r="C16" s="5">
        <v>4</v>
      </c>
      <c r="D16" s="6" t="s">
        <v>18</v>
      </c>
      <c r="E16" s="14">
        <v>2</v>
      </c>
      <c r="F16" s="2" t="s">
        <v>17</v>
      </c>
      <c r="G16" s="2" t="s">
        <v>17</v>
      </c>
      <c r="H16" s="2" t="s">
        <v>0</v>
      </c>
      <c r="I16" s="2" t="s">
        <v>0</v>
      </c>
      <c r="J16" s="2" t="s">
        <v>16</v>
      </c>
      <c r="K16" s="2" t="s">
        <v>0</v>
      </c>
      <c r="L16" s="2" t="s">
        <v>0</v>
      </c>
      <c r="M16" s="79" t="s">
        <v>20</v>
      </c>
      <c r="N16" s="6" t="s">
        <v>20</v>
      </c>
      <c r="O16" s="86">
        <v>2</v>
      </c>
      <c r="S16" s="93"/>
      <c r="T16" s="46" t="s">
        <v>34</v>
      </c>
      <c r="U16" s="91"/>
      <c r="V16" s="148">
        <v>5.5977649999999999</v>
      </c>
      <c r="W16" s="37">
        <v>6.1130050000000002</v>
      </c>
      <c r="X16" s="37">
        <v>6.1675709999999997</v>
      </c>
      <c r="Y16" s="37">
        <v>6.4087480000000001</v>
      </c>
      <c r="Z16" s="37">
        <v>6.4517689999999996</v>
      </c>
      <c r="AA16" s="37">
        <v>6.74</v>
      </c>
      <c r="AB16" s="115">
        <v>7.5195119999999998</v>
      </c>
      <c r="AC16" s="129"/>
    </row>
    <row r="17" spans="1:32">
      <c r="A17" s="1" t="s">
        <v>21</v>
      </c>
      <c r="B17" s="5">
        <v>14</v>
      </c>
      <c r="C17" s="5">
        <v>4</v>
      </c>
      <c r="D17" s="6" t="s">
        <v>18</v>
      </c>
      <c r="E17" s="14">
        <v>1</v>
      </c>
      <c r="F17" s="2" t="s">
        <v>17</v>
      </c>
      <c r="G17" s="2" t="s">
        <v>17</v>
      </c>
      <c r="H17" s="2" t="s">
        <v>0</v>
      </c>
      <c r="I17" s="2" t="s">
        <v>0</v>
      </c>
      <c r="J17" s="2" t="s">
        <v>20</v>
      </c>
      <c r="K17" s="2" t="s">
        <v>0</v>
      </c>
      <c r="L17" s="2" t="s">
        <v>0</v>
      </c>
      <c r="M17" s="2" t="s">
        <v>20</v>
      </c>
      <c r="N17" s="2" t="s">
        <v>20</v>
      </c>
      <c r="O17" s="87">
        <v>34</v>
      </c>
      <c r="S17" s="20" t="s">
        <v>0</v>
      </c>
      <c r="T17" s="50"/>
      <c r="U17" s="33"/>
      <c r="V17" s="28" t="s">
        <v>17</v>
      </c>
      <c r="W17" s="13" t="s">
        <v>16</v>
      </c>
      <c r="X17" s="13" t="s">
        <v>16</v>
      </c>
      <c r="Y17" s="19" t="s">
        <v>16</v>
      </c>
      <c r="Z17" s="13" t="s">
        <v>16</v>
      </c>
      <c r="AA17" s="122" t="s">
        <v>16</v>
      </c>
      <c r="AB17" s="29" t="s">
        <v>16</v>
      </c>
      <c r="AC17" s="86">
        <v>2</v>
      </c>
    </row>
    <row r="18" spans="1:32">
      <c r="A18" s="1" t="s">
        <v>21</v>
      </c>
      <c r="B18" s="5">
        <v>125</v>
      </c>
      <c r="C18" s="5">
        <v>4</v>
      </c>
      <c r="D18" s="6" t="s">
        <v>18</v>
      </c>
      <c r="E18" s="14">
        <v>8</v>
      </c>
      <c r="F18" s="2" t="s">
        <v>16</v>
      </c>
      <c r="G18" s="2" t="s">
        <v>0</v>
      </c>
      <c r="H18" s="2" t="s">
        <v>0</v>
      </c>
      <c r="I18" s="2" t="s">
        <v>0</v>
      </c>
      <c r="J18" s="2" t="s">
        <v>20</v>
      </c>
      <c r="K18" s="2" t="s">
        <v>0</v>
      </c>
      <c r="L18" s="2" t="s">
        <v>0</v>
      </c>
      <c r="M18" s="2" t="s">
        <v>20</v>
      </c>
      <c r="N18" s="2" t="s">
        <v>20</v>
      </c>
      <c r="O18" s="87">
        <v>6</v>
      </c>
      <c r="S18" s="20"/>
      <c r="T18" s="50"/>
      <c r="U18" s="33"/>
      <c r="V18" s="30"/>
      <c r="W18" s="19"/>
      <c r="X18" s="19"/>
      <c r="Y18" s="19"/>
      <c r="Z18" s="19"/>
      <c r="AA18" s="106"/>
      <c r="AB18" s="20"/>
      <c r="AC18" s="86"/>
    </row>
    <row r="19" spans="1:32">
      <c r="A19" s="1" t="s">
        <v>21</v>
      </c>
      <c r="B19" s="5">
        <v>124</v>
      </c>
      <c r="C19" s="5">
        <v>2</v>
      </c>
      <c r="D19" s="6" t="s">
        <v>18</v>
      </c>
      <c r="E19" s="14">
        <v>8</v>
      </c>
      <c r="F19" s="2" t="s">
        <v>16</v>
      </c>
      <c r="G19" s="2" t="s">
        <v>0</v>
      </c>
      <c r="H19" s="2" t="s">
        <v>0</v>
      </c>
      <c r="I19" s="2" t="s">
        <v>0</v>
      </c>
      <c r="J19" s="2" t="s">
        <v>16</v>
      </c>
      <c r="K19" s="2" t="s">
        <v>0</v>
      </c>
      <c r="L19" s="2" t="s">
        <v>0</v>
      </c>
      <c r="M19" s="2" t="s">
        <v>16</v>
      </c>
      <c r="N19" s="2" t="s">
        <v>16</v>
      </c>
      <c r="O19" s="87">
        <v>12</v>
      </c>
      <c r="P19"/>
      <c r="S19" s="20" t="s">
        <v>0</v>
      </c>
      <c r="T19" s="50"/>
      <c r="U19" s="33">
        <v>1</v>
      </c>
      <c r="V19" s="30" t="s">
        <v>17</v>
      </c>
      <c r="W19" s="19" t="s">
        <v>17</v>
      </c>
      <c r="X19" s="19" t="s">
        <v>17</v>
      </c>
      <c r="Y19" s="19" t="s">
        <v>17</v>
      </c>
      <c r="Z19" s="19" t="s">
        <v>17</v>
      </c>
      <c r="AA19" s="106" t="s">
        <v>17</v>
      </c>
      <c r="AB19" s="20" t="s">
        <v>17</v>
      </c>
      <c r="AC19" s="86">
        <v>32</v>
      </c>
    </row>
    <row r="20" spans="1:32">
      <c r="A20" t="s">
        <v>21</v>
      </c>
      <c r="B20" s="5">
        <v>170</v>
      </c>
      <c r="C20" s="5">
        <v>4</v>
      </c>
      <c r="D20" s="6" t="s">
        <v>18</v>
      </c>
      <c r="E20" s="17">
        <v>8</v>
      </c>
      <c r="F20" s="2" t="s">
        <v>20</v>
      </c>
      <c r="G20" s="2" t="s">
        <v>0</v>
      </c>
      <c r="H20" s="2" t="s">
        <v>0</v>
      </c>
      <c r="I20" s="2" t="s">
        <v>0</v>
      </c>
      <c r="J20" s="2" t="s">
        <v>16</v>
      </c>
      <c r="K20" s="2" t="s">
        <v>0</v>
      </c>
      <c r="L20" s="2" t="s">
        <v>0</v>
      </c>
      <c r="M20" s="2" t="s">
        <v>16</v>
      </c>
      <c r="N20" s="2" t="s">
        <v>16</v>
      </c>
      <c r="O20" s="87">
        <v>1</v>
      </c>
      <c r="P20" s="53"/>
      <c r="S20" s="20" t="s">
        <v>0</v>
      </c>
      <c r="T20" s="50"/>
      <c r="U20" s="33">
        <v>2</v>
      </c>
      <c r="V20" s="30" t="s">
        <v>17</v>
      </c>
      <c r="W20" s="19" t="s">
        <v>17</v>
      </c>
      <c r="X20" s="19" t="s">
        <v>17</v>
      </c>
      <c r="Y20" s="19" t="s">
        <v>17</v>
      </c>
      <c r="Z20" s="19" t="s">
        <v>17</v>
      </c>
      <c r="AA20" s="106" t="s">
        <v>17</v>
      </c>
      <c r="AB20" s="20" t="s">
        <v>16</v>
      </c>
      <c r="AC20" s="86">
        <v>7</v>
      </c>
    </row>
    <row r="21" spans="1:32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23" t="s">
        <v>26</v>
      </c>
      <c r="S21" s="20" t="s">
        <v>0</v>
      </c>
      <c r="T21" s="50"/>
      <c r="U21" s="33">
        <v>3</v>
      </c>
      <c r="V21" s="30" t="s">
        <v>17</v>
      </c>
      <c r="W21" s="19" t="s">
        <v>17</v>
      </c>
      <c r="X21" s="19" t="s">
        <v>17</v>
      </c>
      <c r="Y21" s="19" t="s">
        <v>17</v>
      </c>
      <c r="Z21" s="19" t="s">
        <v>17</v>
      </c>
      <c r="AA21" s="106" t="s">
        <v>16</v>
      </c>
      <c r="AB21" s="130" t="s">
        <v>16</v>
      </c>
      <c r="AC21" s="133">
        <v>1</v>
      </c>
      <c r="AD21" s="135" t="s">
        <v>46</v>
      </c>
    </row>
    <row r="22" spans="1:3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4">
        <f>SUM(O7:O20)</f>
        <v>167</v>
      </c>
      <c r="S22" s="123" t="s">
        <v>24</v>
      </c>
      <c r="T22" s="124"/>
      <c r="U22" s="125">
        <v>4</v>
      </c>
      <c r="V22" s="122" t="s">
        <v>17</v>
      </c>
      <c r="W22" s="122" t="s">
        <v>16</v>
      </c>
      <c r="X22" s="122" t="s">
        <v>16</v>
      </c>
      <c r="Y22" s="122" t="s">
        <v>16</v>
      </c>
      <c r="Z22" s="122" t="s">
        <v>16</v>
      </c>
      <c r="AA22" s="122" t="s">
        <v>16</v>
      </c>
      <c r="AB22" s="131" t="s">
        <v>17</v>
      </c>
      <c r="AC22" s="134">
        <v>1</v>
      </c>
      <c r="AD22" s="135"/>
    </row>
    <row r="23" spans="1:32">
      <c r="C23" s="79"/>
      <c r="D23" s="79"/>
      <c r="O23" s="85"/>
      <c r="S23" s="20" t="s">
        <v>24</v>
      </c>
      <c r="T23" s="113"/>
      <c r="U23" s="33">
        <v>5</v>
      </c>
      <c r="V23" s="106" t="s">
        <v>17</v>
      </c>
      <c r="W23" s="106" t="s">
        <v>16</v>
      </c>
      <c r="X23" s="106" t="s">
        <v>16</v>
      </c>
      <c r="Y23" s="106" t="s">
        <v>16</v>
      </c>
      <c r="Z23" s="106" t="s">
        <v>16</v>
      </c>
      <c r="AA23" s="106" t="s">
        <v>16</v>
      </c>
      <c r="AB23" s="132" t="s">
        <v>16</v>
      </c>
      <c r="AC23" s="128">
        <v>82</v>
      </c>
    </row>
    <row r="24" spans="1:32">
      <c r="O24" s="85"/>
      <c r="S24" s="20" t="s">
        <v>24</v>
      </c>
      <c r="T24" s="113"/>
      <c r="U24" s="29">
        <v>6</v>
      </c>
      <c r="V24" s="30" t="s">
        <v>17</v>
      </c>
      <c r="W24" s="19" t="s">
        <v>16</v>
      </c>
      <c r="X24" s="19" t="s">
        <v>16</v>
      </c>
      <c r="Y24" s="19" t="s">
        <v>16</v>
      </c>
      <c r="Z24" s="19" t="s">
        <v>20</v>
      </c>
      <c r="AA24" s="106" t="s">
        <v>20</v>
      </c>
      <c r="AB24" s="132" t="s">
        <v>20</v>
      </c>
      <c r="AC24" s="86">
        <v>2</v>
      </c>
    </row>
    <row r="25" spans="1:32">
      <c r="S25" s="20" t="s">
        <v>24</v>
      </c>
      <c r="T25" s="50"/>
      <c r="U25" s="33">
        <v>7</v>
      </c>
      <c r="V25" s="28" t="s">
        <v>17</v>
      </c>
      <c r="W25" s="13" t="s">
        <v>20</v>
      </c>
      <c r="X25" s="13" t="s">
        <v>20</v>
      </c>
      <c r="Y25" s="19" t="s">
        <v>20</v>
      </c>
      <c r="Z25" s="13" t="s">
        <v>20</v>
      </c>
      <c r="AA25" s="21" t="s">
        <v>20</v>
      </c>
      <c r="AB25" s="29" t="s">
        <v>20</v>
      </c>
      <c r="AC25" s="86">
        <v>40</v>
      </c>
    </row>
    <row r="26" spans="1:32">
      <c r="S26" s="120"/>
      <c r="T26" s="121"/>
      <c r="U26" s="122"/>
      <c r="V26" s="126"/>
      <c r="W26" s="126"/>
      <c r="X26" s="126"/>
      <c r="Y26" s="122"/>
      <c r="Z26" s="126"/>
      <c r="AA26" s="122"/>
      <c r="AB26" s="114"/>
      <c r="AC26" s="127" t="s">
        <v>26</v>
      </c>
    </row>
    <row r="27" spans="1:32">
      <c r="S27" s="107"/>
      <c r="T27" s="112"/>
      <c r="U27" s="106"/>
      <c r="V27" s="106"/>
      <c r="W27" s="106"/>
      <c r="X27" s="106"/>
      <c r="Y27" s="106"/>
      <c r="Z27" s="106"/>
      <c r="AA27" s="106"/>
      <c r="AB27" s="29"/>
      <c r="AC27" s="85">
        <f>SUM(AC17:AC25)</f>
        <v>167</v>
      </c>
    </row>
    <row r="28" spans="1:32">
      <c r="T28"/>
    </row>
    <row r="29" spans="1:32">
      <c r="T29"/>
    </row>
    <row r="30" spans="1:32">
      <c r="T30"/>
    </row>
    <row r="31" spans="1:32"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</row>
    <row r="32" spans="1:32"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</row>
    <row r="33" spans="18:32"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</row>
    <row r="34" spans="18:32"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</row>
    <row r="35" spans="18:32"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</row>
    <row r="36" spans="18:32">
      <c r="T36"/>
    </row>
    <row r="37" spans="18:32">
      <c r="T37"/>
    </row>
    <row r="38" spans="18:32">
      <c r="T38"/>
    </row>
    <row r="39" spans="18:32">
      <c r="T39"/>
    </row>
    <row r="40" spans="18:32">
      <c r="T40"/>
    </row>
    <row r="41" spans="18:32">
      <c r="T41"/>
    </row>
    <row r="42" spans="18:32">
      <c r="T42"/>
    </row>
    <row r="43" spans="18:32">
      <c r="T43"/>
    </row>
    <row r="44" spans="18:32">
      <c r="T44"/>
    </row>
    <row r="45" spans="18:32">
      <c r="T45"/>
    </row>
    <row r="46" spans="18:32">
      <c r="T46"/>
    </row>
    <row r="47" spans="18:32">
      <c r="T47"/>
    </row>
    <row r="48" spans="18:32">
      <c r="T48"/>
    </row>
    <row r="49" spans="20:20">
      <c r="T49"/>
    </row>
    <row r="50" spans="20:20">
      <c r="T50"/>
    </row>
    <row r="51" spans="20:20">
      <c r="T51"/>
    </row>
    <row r="52" spans="20:20">
      <c r="T52"/>
    </row>
    <row r="53" spans="20:20">
      <c r="T53"/>
    </row>
    <row r="54" spans="20:20">
      <c r="T54"/>
    </row>
    <row r="55" spans="20:20">
      <c r="T55"/>
    </row>
    <row r="56" spans="20:20">
      <c r="T56"/>
    </row>
    <row r="57" spans="20:20">
      <c r="T57"/>
    </row>
    <row r="58" spans="20:20">
      <c r="T58"/>
    </row>
    <row r="59" spans="20:20">
      <c r="T59"/>
    </row>
    <row r="60" spans="20:20">
      <c r="T60"/>
    </row>
    <row r="61" spans="20:20">
      <c r="T61"/>
    </row>
    <row r="62" spans="20:20">
      <c r="T62"/>
    </row>
    <row r="63" spans="20:20">
      <c r="T63"/>
    </row>
    <row r="64" spans="20:20">
      <c r="T64"/>
    </row>
    <row r="65" spans="20:20">
      <c r="T65"/>
    </row>
    <row r="66" spans="20:20">
      <c r="T66"/>
    </row>
  </sheetData>
  <mergeCells count="8">
    <mergeCell ref="AD21:AD22"/>
    <mergeCell ref="A1:E1"/>
    <mergeCell ref="A2:E2"/>
    <mergeCell ref="A3:E3"/>
    <mergeCell ref="A4:E4"/>
    <mergeCell ref="A5:E5"/>
    <mergeCell ref="S14:AB14"/>
    <mergeCell ref="S6:AB6"/>
  </mergeCells>
  <conditionalFormatting sqref="D7:D20 D23:D30">
    <cfRule type="containsText" dxfId="39" priority="16" operator="containsText" text="S">
      <formula>NOT(ISERROR(SEARCH("S",D7)))</formula>
    </cfRule>
    <cfRule type="containsText" dxfId="38" priority="17" operator="containsText" text="R">
      <formula>NOT(ISERROR(SEARCH("R",D7)))</formula>
    </cfRule>
  </conditionalFormatting>
  <conditionalFormatting sqref="C7:C20">
    <cfRule type="cellIs" dxfId="37" priority="18" operator="greaterThanOrEqual">
      <formula>2</formula>
    </cfRule>
    <cfRule type="cellIs" dxfId="36" priority="19" operator="lessThan">
      <formula>2</formula>
    </cfRule>
  </conditionalFormatting>
  <conditionalFormatting sqref="F7:N30">
    <cfRule type="containsText" dxfId="35" priority="20" operator="containsText" text="A">
      <formula>NOT(ISERROR(SEARCH("A",F7)))</formula>
    </cfRule>
    <cfRule type="containsText" dxfId="34" priority="21" operator="containsText" text="B">
      <formula>NOT(ISERROR(SEARCH("B",F7)))</formula>
    </cfRule>
    <cfRule type="containsText" dxfId="33" priority="22" operator="containsText" text="H">
      <formula>NOT(ISERROR(SEARCH("H",F7)))</formula>
    </cfRule>
  </conditionalFormatting>
  <conditionalFormatting sqref="S35:AB35">
    <cfRule type="cellIs" dxfId="32" priority="6" operator="equal">
      <formula>"?H"</formula>
    </cfRule>
    <cfRule type="cellIs" dxfId="31" priority="7" operator="equal">
      <formula>"?B"</formula>
    </cfRule>
    <cfRule type="cellIs" dxfId="30" priority="8" operator="equal">
      <formula>"?A"</formula>
    </cfRule>
    <cfRule type="cellIs" priority="9" operator="equal">
      <formula>"?A"</formula>
    </cfRule>
    <cfRule type="cellIs" dxfId="29" priority="10" operator="equal">
      <formula>"-"</formula>
    </cfRule>
  </conditionalFormatting>
  <conditionalFormatting sqref="R33:R35 S33:AF34">
    <cfRule type="cellIs" dxfId="28" priority="1" operator="equal">
      <formula>"?H"</formula>
    </cfRule>
    <cfRule type="cellIs" dxfId="27" priority="2" operator="equal">
      <formula>"?B"</formula>
    </cfRule>
    <cfRule type="cellIs" dxfId="26" priority="3" operator="equal">
      <formula>"?A"</formula>
    </cfRule>
    <cfRule type="cellIs" priority="4" operator="equal">
      <formula>"?A"</formula>
    </cfRule>
    <cfRule type="cellIs" dxfId="25" priority="5" operator="equal">
      <formula>"-"</formula>
    </cfRule>
  </conditionalFormatting>
  <conditionalFormatting sqref="V9:AB13 V15:AB27">
    <cfRule type="containsText" dxfId="22" priority="13" operator="containsText" text="A">
      <formula>NOT(ISERROR(SEARCH("A",V9)))</formula>
    </cfRule>
    <cfRule type="containsText" dxfId="21" priority="14" operator="containsText" text="B">
      <formula>NOT(ISERROR(SEARCH("B",V9)))</formula>
    </cfRule>
    <cfRule type="containsText" dxfId="20" priority="15" operator="containsText" text="H">
      <formula>NOT(ISERROR(SEARCH("H",V9)))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869E1087-88C8-497A-9446-1B3ECB4A74BC}">
            <xm:f>NOT(ISERROR(SEARCH("-",S1)))</xm:f>
            <xm:f>"-"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12" operator="containsText" id="{F5C2D6FD-41B9-4BFA-B722-524B066790E9}">
            <xm:f>NOT(ISERROR(SEARCH("+",S1)))</xm:f>
            <xm:f>"+"</xm:f>
            <x14:dxf>
              <fill>
                <patternFill>
                  <bgColor rgb="FFFF5050"/>
                </patternFill>
              </fill>
            </x14:dxf>
          </x14:cfRule>
          <xm:sqref>S1:S5 S16:S1048576 S8:S13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FA4B9-E608-40F8-A027-CB4F2A97B38F}">
  <dimension ref="A1:AK66"/>
  <sheetViews>
    <sheetView showGridLines="0" zoomScale="85" zoomScaleNormal="85" workbookViewId="0">
      <selection activeCell="AB16" sqref="AB16"/>
    </sheetView>
  </sheetViews>
  <sheetFormatPr defaultColWidth="9.140625" defaultRowHeight="15"/>
  <cols>
    <col min="1" max="1" width="10.5703125" style="111" bestFit="1" customWidth="1"/>
    <col min="2" max="2" width="10.28515625" style="111" bestFit="1" customWidth="1"/>
    <col min="3" max="4" width="9.140625" style="111"/>
    <col min="5" max="5" width="10.28515625" style="111" bestFit="1" customWidth="1"/>
    <col min="6" max="10" width="9.140625" style="111"/>
    <col min="11" max="14" width="9.5703125" style="111" bestFit="1" customWidth="1"/>
    <col min="15" max="15" width="9.7109375" style="79" bestFit="1" customWidth="1"/>
    <col min="16" max="16" width="9.7109375" style="2" customWidth="1"/>
    <col min="18" max="18" width="13.42578125" bestFit="1" customWidth="1"/>
    <col min="19" max="19" width="8.28515625" bestFit="1" customWidth="1"/>
    <col min="20" max="20" width="1.7109375" style="48" customWidth="1"/>
    <col min="21" max="21" width="11.42578125" bestFit="1" customWidth="1"/>
    <col min="22" max="26" width="5.85546875" bestFit="1" customWidth="1"/>
    <col min="27" max="27" width="6" bestFit="1" customWidth="1"/>
    <col min="28" max="28" width="12.28515625" bestFit="1" customWidth="1"/>
    <col min="29" max="29" width="13.5703125" bestFit="1" customWidth="1"/>
    <col min="30" max="30" width="13.85546875" bestFit="1" customWidth="1"/>
  </cols>
  <sheetData>
    <row r="1" spans="1:37" ht="16.149999999999999" customHeight="1">
      <c r="A1" s="68" t="s">
        <v>41</v>
      </c>
      <c r="B1" s="146"/>
      <c r="C1" s="146"/>
      <c r="D1" s="146"/>
      <c r="E1" s="146"/>
      <c r="F1" s="59" t="s">
        <v>6</v>
      </c>
      <c r="G1" s="59" t="s">
        <v>7</v>
      </c>
      <c r="H1" s="59" t="s">
        <v>8</v>
      </c>
      <c r="I1" s="59" t="s">
        <v>9</v>
      </c>
      <c r="J1" s="59" t="s">
        <v>10</v>
      </c>
      <c r="K1" s="59" t="s">
        <v>11</v>
      </c>
      <c r="L1" s="59" t="s">
        <v>38</v>
      </c>
      <c r="M1" s="59" t="s">
        <v>12</v>
      </c>
      <c r="N1" s="59" t="s">
        <v>13</v>
      </c>
      <c r="O1" s="54"/>
      <c r="P1" s="54"/>
      <c r="Q1" s="54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</row>
    <row r="2" spans="1:37" ht="16.149999999999999" customHeight="1">
      <c r="A2" s="69" t="s">
        <v>42</v>
      </c>
      <c r="B2" s="69"/>
      <c r="C2" s="69"/>
      <c r="D2" s="69"/>
      <c r="E2" s="69"/>
      <c r="F2" s="64">
        <v>5082479</v>
      </c>
      <c r="G2" s="64">
        <v>5310203</v>
      </c>
      <c r="H2" s="64">
        <v>5787425</v>
      </c>
      <c r="I2" s="65">
        <v>5833709</v>
      </c>
      <c r="J2" s="65">
        <v>5907557</v>
      </c>
      <c r="K2" s="65">
        <v>5957223</v>
      </c>
      <c r="L2" s="65">
        <v>6062627</v>
      </c>
      <c r="M2" s="65">
        <v>6305405</v>
      </c>
      <c r="N2" s="64">
        <v>7156703</v>
      </c>
      <c r="O2" s="56"/>
      <c r="P2" s="56"/>
      <c r="Q2" s="56"/>
      <c r="R2" s="55"/>
      <c r="S2" s="56"/>
      <c r="T2" s="56"/>
      <c r="U2" s="56"/>
      <c r="V2" s="56"/>
      <c r="W2" s="55"/>
      <c r="X2" s="55"/>
      <c r="Y2" s="55"/>
      <c r="Z2" s="55"/>
      <c r="AA2" s="55"/>
      <c r="AB2" s="53"/>
      <c r="AC2" s="53"/>
      <c r="AD2" s="53"/>
      <c r="AE2" s="53"/>
      <c r="AF2" s="53"/>
      <c r="AG2" s="53"/>
      <c r="AH2" s="53"/>
      <c r="AI2" s="53"/>
      <c r="AJ2" s="53"/>
      <c r="AK2" s="53"/>
    </row>
    <row r="3" spans="1:37" s="53" customFormat="1">
      <c r="A3" s="69" t="s">
        <v>43</v>
      </c>
      <c r="B3" s="69"/>
      <c r="C3" s="69"/>
      <c r="D3" s="69"/>
      <c r="E3" s="69"/>
      <c r="F3" s="66">
        <v>5.0824790000000002</v>
      </c>
      <c r="G3" s="66">
        <v>5.3102029999999996</v>
      </c>
      <c r="H3" s="66">
        <v>5.7874249999999998</v>
      </c>
      <c r="I3" s="66">
        <v>5.8337089999999998</v>
      </c>
      <c r="J3" s="66">
        <v>5.9075569999999997</v>
      </c>
      <c r="K3" s="66">
        <v>5.9572229999999999</v>
      </c>
      <c r="L3" s="66">
        <v>6.062627</v>
      </c>
      <c r="M3" s="66">
        <v>6.3</v>
      </c>
      <c r="N3" s="66">
        <v>7.1567030000000003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37" s="53" customFormat="1">
      <c r="A4" s="69" t="s">
        <v>44</v>
      </c>
      <c r="B4" s="69"/>
      <c r="C4" s="69"/>
      <c r="D4" s="69"/>
      <c r="E4" s="69"/>
      <c r="F4" s="65">
        <v>5308705</v>
      </c>
      <c r="G4" s="65">
        <v>5597765</v>
      </c>
      <c r="H4" s="65">
        <v>6113005</v>
      </c>
      <c r="I4" s="65">
        <v>6167571</v>
      </c>
      <c r="J4" s="65">
        <v>6408748</v>
      </c>
      <c r="K4" s="65">
        <v>6451769</v>
      </c>
      <c r="L4" s="65">
        <v>6528001</v>
      </c>
      <c r="M4" s="55">
        <v>6747538</v>
      </c>
      <c r="N4" s="65">
        <v>7519512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I4" s="58"/>
      <c r="AJ4" s="58"/>
    </row>
    <row r="5" spans="1:37" s="53" customFormat="1">
      <c r="A5" s="147" t="s">
        <v>45</v>
      </c>
      <c r="B5" s="147"/>
      <c r="C5" s="147"/>
      <c r="D5" s="147"/>
      <c r="E5" s="147"/>
      <c r="F5" s="66">
        <v>5.3087049999999998</v>
      </c>
      <c r="G5" s="66">
        <v>5.5977649999999999</v>
      </c>
      <c r="H5" s="66">
        <v>6.1130050000000002</v>
      </c>
      <c r="I5" s="66">
        <v>6.1675709999999997</v>
      </c>
      <c r="J5" s="66">
        <v>6.4087480000000001</v>
      </c>
      <c r="K5" s="66">
        <v>6.4517689999999996</v>
      </c>
      <c r="L5" s="66">
        <v>6.5280009999999997</v>
      </c>
      <c r="M5" s="66">
        <v>6.74</v>
      </c>
      <c r="N5" s="66">
        <v>7.5195119999999998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37" s="53" customFormat="1" ht="19.5">
      <c r="A6" s="60" t="s">
        <v>1</v>
      </c>
      <c r="B6" s="61" t="s">
        <v>2</v>
      </c>
      <c r="C6" s="62" t="s">
        <v>3</v>
      </c>
      <c r="D6" s="63" t="s">
        <v>4</v>
      </c>
      <c r="E6" s="119" t="s">
        <v>5</v>
      </c>
      <c r="F6" s="61" t="s">
        <v>0</v>
      </c>
      <c r="G6" s="61" t="s">
        <v>0</v>
      </c>
      <c r="H6" s="61" t="s">
        <v>0</v>
      </c>
      <c r="I6" s="61" t="s">
        <v>0</v>
      </c>
      <c r="J6" s="61" t="s">
        <v>0</v>
      </c>
      <c r="K6" s="61" t="s">
        <v>0</v>
      </c>
      <c r="L6" s="61" t="s">
        <v>0</v>
      </c>
      <c r="M6" s="61" t="s">
        <v>0</v>
      </c>
      <c r="N6" s="61" t="s">
        <v>0</v>
      </c>
      <c r="O6" s="67" t="s">
        <v>25</v>
      </c>
      <c r="R6" s="52" t="s">
        <v>39</v>
      </c>
      <c r="S6" s="145" t="s">
        <v>37</v>
      </c>
      <c r="T6" s="145"/>
      <c r="U6" s="145"/>
      <c r="V6" s="145"/>
      <c r="W6" s="145"/>
      <c r="X6" s="145"/>
      <c r="Y6" s="145"/>
      <c r="Z6" s="145"/>
      <c r="AA6" s="145"/>
      <c r="AB6" s="145"/>
      <c r="AC6" s="88"/>
    </row>
    <row r="7" spans="1:37">
      <c r="A7" s="1" t="s">
        <v>22</v>
      </c>
      <c r="B7" s="5">
        <v>96</v>
      </c>
      <c r="C7" s="5">
        <v>1</v>
      </c>
      <c r="D7" s="6" t="s">
        <v>15</v>
      </c>
      <c r="E7" s="14">
        <v>9</v>
      </c>
      <c r="F7" s="2" t="s">
        <v>17</v>
      </c>
      <c r="G7" s="13" t="s">
        <v>17</v>
      </c>
      <c r="H7" s="2" t="s">
        <v>16</v>
      </c>
      <c r="I7" s="2" t="s">
        <v>16</v>
      </c>
      <c r="J7" s="2" t="s">
        <v>16</v>
      </c>
      <c r="K7" s="2" t="s">
        <v>16</v>
      </c>
      <c r="L7" s="2" t="s">
        <v>16</v>
      </c>
      <c r="M7" s="81" t="s">
        <v>16</v>
      </c>
      <c r="N7" s="82" t="s">
        <v>16</v>
      </c>
      <c r="O7" s="86">
        <v>4</v>
      </c>
      <c r="S7" s="137" t="s">
        <v>33</v>
      </c>
      <c r="T7" s="45"/>
      <c r="U7" s="90" t="s">
        <v>27</v>
      </c>
      <c r="V7" s="25" t="s">
        <v>32</v>
      </c>
      <c r="W7" s="26" t="s">
        <v>30</v>
      </c>
      <c r="X7" s="26" t="s">
        <v>9</v>
      </c>
      <c r="Y7" s="26" t="s">
        <v>10</v>
      </c>
      <c r="Z7" s="26" t="s">
        <v>11</v>
      </c>
      <c r="AA7" s="26" t="s">
        <v>31</v>
      </c>
      <c r="AB7" s="26" t="s">
        <v>13</v>
      </c>
    </row>
    <row r="8" spans="1:37">
      <c r="A8" s="1" t="s">
        <v>22</v>
      </c>
      <c r="B8" s="5">
        <v>13</v>
      </c>
      <c r="C8" s="5">
        <v>0</v>
      </c>
      <c r="D8" s="6" t="s">
        <v>15</v>
      </c>
      <c r="E8" s="14">
        <v>2</v>
      </c>
      <c r="F8" s="1" t="s">
        <v>17</v>
      </c>
      <c r="G8" s="2" t="s">
        <v>17</v>
      </c>
      <c r="H8" s="2" t="s">
        <v>16</v>
      </c>
      <c r="I8" s="2" t="s">
        <v>17</v>
      </c>
      <c r="J8" s="2" t="s">
        <v>17</v>
      </c>
      <c r="K8" s="2" t="s">
        <v>17</v>
      </c>
      <c r="L8" s="2" t="s">
        <v>17</v>
      </c>
      <c r="M8" s="79" t="s">
        <v>17</v>
      </c>
      <c r="N8" s="83" t="s">
        <v>16</v>
      </c>
      <c r="O8" s="86">
        <v>1</v>
      </c>
      <c r="P8" s="4"/>
      <c r="S8" s="93"/>
      <c r="T8" s="46" t="s">
        <v>34</v>
      </c>
      <c r="U8" s="91"/>
      <c r="V8" s="148">
        <v>5.5977649999999999</v>
      </c>
      <c r="W8" s="37">
        <v>6.1130050000000002</v>
      </c>
      <c r="X8" s="37">
        <v>6.1675709999999997</v>
      </c>
      <c r="Y8" s="37">
        <v>6.4087480000000001</v>
      </c>
      <c r="Z8" s="37">
        <v>6.4517689999999996</v>
      </c>
      <c r="AA8" s="37">
        <v>6.74</v>
      </c>
      <c r="AB8" s="37">
        <v>7.5195119999999998</v>
      </c>
    </row>
    <row r="9" spans="1:37">
      <c r="A9" s="1" t="s">
        <v>22</v>
      </c>
      <c r="B9" s="5">
        <v>37</v>
      </c>
      <c r="C9" s="5">
        <v>0</v>
      </c>
      <c r="D9" s="6" t="s">
        <v>15</v>
      </c>
      <c r="E9" s="14">
        <v>2</v>
      </c>
      <c r="F9" s="1" t="s">
        <v>17</v>
      </c>
      <c r="G9" s="2" t="s">
        <v>17</v>
      </c>
      <c r="H9" s="1" t="s">
        <v>17</v>
      </c>
      <c r="I9" s="2" t="s">
        <v>17</v>
      </c>
      <c r="J9" s="2" t="s">
        <v>17</v>
      </c>
      <c r="K9" s="2" t="s">
        <v>17</v>
      </c>
      <c r="L9" s="2" t="s">
        <v>17</v>
      </c>
      <c r="M9" s="79" t="s">
        <v>17</v>
      </c>
      <c r="N9" s="83" t="s">
        <v>17</v>
      </c>
      <c r="O9" s="86">
        <v>40</v>
      </c>
      <c r="S9" s="40" t="s">
        <v>24</v>
      </c>
      <c r="T9" s="47"/>
      <c r="U9" s="42"/>
      <c r="V9" s="43" t="s">
        <v>17</v>
      </c>
      <c r="W9" s="44" t="s">
        <v>16</v>
      </c>
      <c r="X9" s="44" t="s">
        <v>16</v>
      </c>
      <c r="Y9" s="44" t="s">
        <v>16</v>
      </c>
      <c r="Z9" s="44" t="s">
        <v>16</v>
      </c>
      <c r="AA9" s="44" t="s">
        <v>16</v>
      </c>
      <c r="AB9" s="41" t="s">
        <v>16</v>
      </c>
    </row>
    <row r="10" spans="1:37">
      <c r="A10" s="1" t="s">
        <v>22</v>
      </c>
      <c r="B10" s="5">
        <v>25</v>
      </c>
      <c r="C10" s="5">
        <v>0</v>
      </c>
      <c r="D10" s="6" t="s">
        <v>15</v>
      </c>
      <c r="E10" s="14">
        <v>2</v>
      </c>
      <c r="F10" s="2" t="s">
        <v>17</v>
      </c>
      <c r="G10" s="80" t="s">
        <v>17</v>
      </c>
      <c r="H10" s="79" t="s">
        <v>17</v>
      </c>
      <c r="I10" s="79" t="s">
        <v>17</v>
      </c>
      <c r="J10" s="79" t="s">
        <v>17</v>
      </c>
      <c r="K10" s="79" t="s">
        <v>17</v>
      </c>
      <c r="L10" s="79" t="s">
        <v>17</v>
      </c>
      <c r="M10" s="79" t="s">
        <v>17</v>
      </c>
      <c r="N10" s="6" t="s">
        <v>16</v>
      </c>
      <c r="O10" s="86">
        <v>5</v>
      </c>
    </row>
    <row r="11" spans="1:37">
      <c r="A11" s="1" t="s">
        <v>22</v>
      </c>
      <c r="B11" s="5">
        <v>120</v>
      </c>
      <c r="C11" s="5">
        <v>0</v>
      </c>
      <c r="D11" s="6" t="s">
        <v>15</v>
      </c>
      <c r="E11" s="14">
        <v>9</v>
      </c>
      <c r="F11" s="2" t="s">
        <v>17</v>
      </c>
      <c r="G11" s="79" t="s">
        <v>17</v>
      </c>
      <c r="H11" s="79" t="s">
        <v>17</v>
      </c>
      <c r="I11" s="79" t="s">
        <v>17</v>
      </c>
      <c r="J11" s="79" t="s">
        <v>17</v>
      </c>
      <c r="K11" s="79" t="s">
        <v>17</v>
      </c>
      <c r="L11" s="79" t="s">
        <v>16</v>
      </c>
      <c r="M11" s="79" t="s">
        <v>16</v>
      </c>
      <c r="N11" s="83" t="s">
        <v>16</v>
      </c>
      <c r="O11" s="86">
        <v>1</v>
      </c>
    </row>
    <row r="12" spans="1:37">
      <c r="A12" s="1" t="s">
        <v>22</v>
      </c>
      <c r="B12" s="5">
        <v>7</v>
      </c>
      <c r="C12" s="5">
        <v>4</v>
      </c>
      <c r="D12" s="6" t="s">
        <v>18</v>
      </c>
      <c r="E12" s="14">
        <v>2</v>
      </c>
      <c r="F12" s="2" t="s">
        <v>17</v>
      </c>
      <c r="G12" s="79" t="s">
        <v>17</v>
      </c>
      <c r="H12" s="79" t="s">
        <v>16</v>
      </c>
      <c r="I12" s="79" t="s">
        <v>16</v>
      </c>
      <c r="J12" s="79" t="s">
        <v>16</v>
      </c>
      <c r="K12" s="79" t="s">
        <v>16</v>
      </c>
      <c r="L12" s="79" t="s">
        <v>17</v>
      </c>
      <c r="M12" s="79" t="s">
        <v>17</v>
      </c>
      <c r="N12" s="83" t="s">
        <v>17</v>
      </c>
      <c r="O12" s="86">
        <v>1</v>
      </c>
    </row>
    <row r="13" spans="1:37">
      <c r="A13" s="1" t="s">
        <v>22</v>
      </c>
      <c r="B13" s="5">
        <v>168</v>
      </c>
      <c r="C13" s="5">
        <v>2</v>
      </c>
      <c r="D13" s="6" t="s">
        <v>18</v>
      </c>
      <c r="E13" s="14">
        <v>10</v>
      </c>
      <c r="F13" s="2" t="s">
        <v>17</v>
      </c>
      <c r="G13" s="79" t="s">
        <v>17</v>
      </c>
      <c r="H13" s="79" t="s">
        <v>16</v>
      </c>
      <c r="I13" s="79" t="s">
        <v>16</v>
      </c>
      <c r="J13" s="79" t="s">
        <v>16</v>
      </c>
      <c r="K13" s="79" t="s">
        <v>16</v>
      </c>
      <c r="L13" s="79" t="s">
        <v>16</v>
      </c>
      <c r="M13" s="79" t="s">
        <v>16</v>
      </c>
      <c r="N13" s="83" t="s">
        <v>17</v>
      </c>
      <c r="O13" s="86">
        <v>8</v>
      </c>
    </row>
    <row r="14" spans="1:37" ht="19.5">
      <c r="A14" s="1" t="s">
        <v>22</v>
      </c>
      <c r="B14" s="5">
        <v>9</v>
      </c>
      <c r="C14" s="5">
        <v>4</v>
      </c>
      <c r="D14" s="6" t="s">
        <v>18</v>
      </c>
      <c r="E14" s="14">
        <v>2</v>
      </c>
      <c r="F14" s="2" t="s">
        <v>17</v>
      </c>
      <c r="G14" s="2" t="s">
        <v>17</v>
      </c>
      <c r="H14" s="2" t="s">
        <v>16</v>
      </c>
      <c r="I14" s="2" t="s">
        <v>16</v>
      </c>
      <c r="J14" s="2" t="s">
        <v>16</v>
      </c>
      <c r="K14" s="2" t="s">
        <v>16</v>
      </c>
      <c r="L14" s="2" t="s">
        <v>16</v>
      </c>
      <c r="M14" s="79" t="s">
        <v>16</v>
      </c>
      <c r="N14" s="83" t="s">
        <v>16</v>
      </c>
      <c r="O14" s="86">
        <v>19</v>
      </c>
      <c r="R14" s="52" t="s">
        <v>40</v>
      </c>
      <c r="S14" s="145" t="s">
        <v>22</v>
      </c>
      <c r="T14" s="145"/>
      <c r="U14" s="145"/>
      <c r="V14" s="145"/>
      <c r="W14" s="145"/>
      <c r="X14" s="145"/>
      <c r="Y14" s="145"/>
      <c r="Z14" s="145"/>
      <c r="AA14" s="145"/>
      <c r="AB14" s="145"/>
      <c r="AC14" s="11"/>
    </row>
    <row r="15" spans="1:37">
      <c r="A15" s="1" t="s">
        <v>22</v>
      </c>
      <c r="B15" s="5">
        <v>58</v>
      </c>
      <c r="C15" s="5">
        <v>4</v>
      </c>
      <c r="D15" s="6" t="s">
        <v>18</v>
      </c>
      <c r="E15" s="14">
        <v>9</v>
      </c>
      <c r="F15" s="2" t="s">
        <v>0</v>
      </c>
      <c r="G15" s="13" t="s">
        <v>17</v>
      </c>
      <c r="H15" s="2" t="s">
        <v>0</v>
      </c>
      <c r="I15" s="2" t="s">
        <v>0</v>
      </c>
      <c r="J15" s="2" t="s">
        <v>16</v>
      </c>
      <c r="K15" s="2" t="s">
        <v>0</v>
      </c>
      <c r="L15" s="2" t="s">
        <v>16</v>
      </c>
      <c r="M15" s="79" t="s">
        <v>16</v>
      </c>
      <c r="N15" s="6" t="s">
        <v>16</v>
      </c>
      <c r="O15" s="86">
        <v>40</v>
      </c>
      <c r="S15" s="137" t="s">
        <v>33</v>
      </c>
      <c r="T15" s="49"/>
      <c r="U15" s="90" t="s">
        <v>27</v>
      </c>
      <c r="V15" s="25" t="s">
        <v>32</v>
      </c>
      <c r="W15" s="26" t="s">
        <v>30</v>
      </c>
      <c r="X15" s="26" t="s">
        <v>9</v>
      </c>
      <c r="Y15" s="26" t="s">
        <v>10</v>
      </c>
      <c r="Z15" s="26" t="s">
        <v>11</v>
      </c>
      <c r="AA15" s="26" t="s">
        <v>31</v>
      </c>
      <c r="AB15" s="27" t="s">
        <v>13</v>
      </c>
      <c r="AC15" s="85" t="s">
        <v>25</v>
      </c>
    </row>
    <row r="16" spans="1:37">
      <c r="A16" s="76" t="s">
        <v>22</v>
      </c>
      <c r="B16" s="2">
        <v>4</v>
      </c>
      <c r="C16" s="5">
        <v>4</v>
      </c>
      <c r="D16" s="6" t="s">
        <v>18</v>
      </c>
      <c r="E16" s="14">
        <v>2</v>
      </c>
      <c r="F16" s="2" t="s">
        <v>17</v>
      </c>
      <c r="G16" s="2" t="s">
        <v>17</v>
      </c>
      <c r="H16" s="2" t="s">
        <v>16</v>
      </c>
      <c r="I16" s="2" t="s">
        <v>0</v>
      </c>
      <c r="J16" s="2" t="s">
        <v>16</v>
      </c>
      <c r="K16" s="2" t="s">
        <v>0</v>
      </c>
      <c r="L16" s="2" t="s">
        <v>16</v>
      </c>
      <c r="M16" s="79" t="s">
        <v>16</v>
      </c>
      <c r="N16" s="6" t="s">
        <v>20</v>
      </c>
      <c r="O16" s="86">
        <v>2</v>
      </c>
      <c r="S16" s="93"/>
      <c r="T16" s="46" t="s">
        <v>34</v>
      </c>
      <c r="U16" s="91"/>
      <c r="V16" s="39">
        <v>5.5977649999999999</v>
      </c>
      <c r="W16" s="38">
        <v>6.1130050000000002</v>
      </c>
      <c r="X16" s="37">
        <v>6.1675709999999997</v>
      </c>
      <c r="Y16" s="37">
        <v>6.4087480000000001</v>
      </c>
      <c r="Z16" s="10">
        <v>6.4517689999999996</v>
      </c>
      <c r="AA16" s="37">
        <v>6.74</v>
      </c>
      <c r="AB16" s="115">
        <v>7.5195119999999998</v>
      </c>
      <c r="AC16" s="129"/>
    </row>
    <row r="17" spans="1:32">
      <c r="A17" s="1" t="s">
        <v>22</v>
      </c>
      <c r="B17" s="5">
        <v>117</v>
      </c>
      <c r="C17" s="5">
        <v>4</v>
      </c>
      <c r="D17" s="6" t="s">
        <v>18</v>
      </c>
      <c r="E17" s="14">
        <v>9</v>
      </c>
      <c r="F17" s="2" t="s">
        <v>17</v>
      </c>
      <c r="G17" s="2" t="s">
        <v>17</v>
      </c>
      <c r="H17" s="2" t="s">
        <v>16</v>
      </c>
      <c r="I17" s="2" t="s">
        <v>0</v>
      </c>
      <c r="J17" s="2" t="s">
        <v>16</v>
      </c>
      <c r="K17" s="2" t="s">
        <v>0</v>
      </c>
      <c r="L17" s="2" t="s">
        <v>20</v>
      </c>
      <c r="M17" s="2" t="s">
        <v>20</v>
      </c>
      <c r="N17" s="2" t="s">
        <v>20</v>
      </c>
      <c r="O17" s="87">
        <v>2</v>
      </c>
      <c r="S17" s="20" t="s">
        <v>0</v>
      </c>
      <c r="T17" s="50"/>
      <c r="U17" s="33"/>
      <c r="V17" s="28" t="s">
        <v>17</v>
      </c>
      <c r="W17" s="13" t="s">
        <v>16</v>
      </c>
      <c r="X17" s="13" t="s">
        <v>16</v>
      </c>
      <c r="Y17" s="19" t="s">
        <v>16</v>
      </c>
      <c r="Z17" s="13" t="s">
        <v>16</v>
      </c>
      <c r="AA17" s="122" t="s">
        <v>16</v>
      </c>
      <c r="AB17" s="29" t="s">
        <v>16</v>
      </c>
      <c r="AC17" s="86">
        <v>4</v>
      </c>
    </row>
    <row r="18" spans="1:32">
      <c r="A18" s="1" t="s">
        <v>22</v>
      </c>
      <c r="B18" s="5">
        <v>75</v>
      </c>
      <c r="C18" s="5">
        <v>4</v>
      </c>
      <c r="D18" s="6" t="s">
        <v>18</v>
      </c>
      <c r="E18" s="14">
        <v>9</v>
      </c>
      <c r="F18" s="2" t="s">
        <v>0</v>
      </c>
      <c r="G18" s="2" t="s">
        <v>17</v>
      </c>
      <c r="H18" s="2" t="s">
        <v>0</v>
      </c>
      <c r="I18" s="2" t="s">
        <v>0</v>
      </c>
      <c r="J18" s="2" t="s">
        <v>20</v>
      </c>
      <c r="K18" s="2" t="s">
        <v>0</v>
      </c>
      <c r="L18" s="2" t="s">
        <v>16</v>
      </c>
      <c r="M18" s="2" t="s">
        <v>16</v>
      </c>
      <c r="N18" s="2" t="s">
        <v>16</v>
      </c>
      <c r="O18" s="87">
        <v>10</v>
      </c>
      <c r="S18" s="20"/>
      <c r="T18" s="50"/>
      <c r="U18" s="33"/>
      <c r="V18" s="30"/>
      <c r="W18" s="19"/>
      <c r="X18" s="19"/>
      <c r="Y18" s="19"/>
      <c r="Z18" s="19"/>
      <c r="AA18" s="106"/>
      <c r="AB18" s="20"/>
      <c r="AC18" s="86"/>
    </row>
    <row r="19" spans="1:32">
      <c r="A19" s="1" t="s">
        <v>22</v>
      </c>
      <c r="B19" s="5">
        <v>40</v>
      </c>
      <c r="C19" s="5">
        <v>4</v>
      </c>
      <c r="D19" s="6" t="s">
        <v>18</v>
      </c>
      <c r="E19" s="14">
        <v>2</v>
      </c>
      <c r="F19" s="2" t="s">
        <v>17</v>
      </c>
      <c r="G19" s="2" t="s">
        <v>17</v>
      </c>
      <c r="H19" s="2" t="s">
        <v>20</v>
      </c>
      <c r="I19" s="2" t="s">
        <v>0</v>
      </c>
      <c r="J19" s="2" t="s">
        <v>20</v>
      </c>
      <c r="K19" s="2" t="s">
        <v>0</v>
      </c>
      <c r="L19" s="2" t="s">
        <v>0</v>
      </c>
      <c r="M19" s="2" t="s">
        <v>0</v>
      </c>
      <c r="N19" s="2" t="s">
        <v>20</v>
      </c>
      <c r="O19" s="87">
        <v>34</v>
      </c>
      <c r="P19"/>
      <c r="S19" s="20" t="s">
        <v>0</v>
      </c>
      <c r="T19" s="50"/>
      <c r="U19" s="33">
        <v>1</v>
      </c>
      <c r="V19" s="30" t="s">
        <v>17</v>
      </c>
      <c r="W19" s="19" t="s">
        <v>17</v>
      </c>
      <c r="X19" s="19" t="s">
        <v>17</v>
      </c>
      <c r="Y19" s="19" t="s">
        <v>17</v>
      </c>
      <c r="Z19" s="19" t="s">
        <v>17</v>
      </c>
      <c r="AA19" s="106" t="s">
        <v>17</v>
      </c>
      <c r="AB19" s="20" t="s">
        <v>17</v>
      </c>
      <c r="AC19" s="86">
        <v>40</v>
      </c>
    </row>
    <row r="20" spans="1:32">
      <c r="A20" t="s">
        <v>22</v>
      </c>
      <c r="B20" s="5">
        <v>30</v>
      </c>
      <c r="C20" s="5">
        <v>4</v>
      </c>
      <c r="D20" s="6" t="s">
        <v>18</v>
      </c>
      <c r="E20" s="17">
        <v>2</v>
      </c>
      <c r="F20" s="2" t="s">
        <v>17</v>
      </c>
      <c r="G20" s="2" t="s">
        <v>16</v>
      </c>
      <c r="H20" s="2" t="s">
        <v>20</v>
      </c>
      <c r="I20" s="2" t="s">
        <v>0</v>
      </c>
      <c r="J20" s="2" t="s">
        <v>16</v>
      </c>
      <c r="K20" s="2" t="s">
        <v>0</v>
      </c>
      <c r="L20" s="2" t="s">
        <v>0</v>
      </c>
      <c r="M20" s="2" t="s">
        <v>16</v>
      </c>
      <c r="N20" s="2" t="s">
        <v>16</v>
      </c>
      <c r="O20" s="87">
        <v>12</v>
      </c>
      <c r="P20" s="53"/>
      <c r="S20" s="20" t="s">
        <v>0</v>
      </c>
      <c r="T20" s="50"/>
      <c r="U20" s="33">
        <v>2</v>
      </c>
      <c r="V20" s="30" t="s">
        <v>17</v>
      </c>
      <c r="W20" s="19" t="s">
        <v>17</v>
      </c>
      <c r="X20" s="19" t="s">
        <v>17</v>
      </c>
      <c r="Y20" s="19" t="s">
        <v>17</v>
      </c>
      <c r="Z20" s="19" t="s">
        <v>17</v>
      </c>
      <c r="AA20" s="106" t="s">
        <v>17</v>
      </c>
      <c r="AB20" s="20" t="s">
        <v>16</v>
      </c>
      <c r="AC20" s="86">
        <v>5</v>
      </c>
    </row>
    <row r="21" spans="1:32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23" t="s">
        <v>26</v>
      </c>
      <c r="S21" s="20" t="s">
        <v>0</v>
      </c>
      <c r="T21" s="112"/>
      <c r="U21" s="33">
        <v>3</v>
      </c>
      <c r="V21" s="30" t="s">
        <v>17</v>
      </c>
      <c r="W21" s="106" t="s">
        <v>16</v>
      </c>
      <c r="X21" s="106" t="s">
        <v>17</v>
      </c>
      <c r="Y21" s="106" t="s">
        <v>17</v>
      </c>
      <c r="Z21" s="106" t="s">
        <v>17</v>
      </c>
      <c r="AA21" s="106" t="s">
        <v>17</v>
      </c>
      <c r="AB21" s="130" t="s">
        <v>16</v>
      </c>
      <c r="AC21" s="134">
        <v>1</v>
      </c>
      <c r="AD21" s="135" t="s">
        <v>46</v>
      </c>
    </row>
    <row r="22" spans="1:3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4">
        <f>SUM(O7:O20)</f>
        <v>179</v>
      </c>
      <c r="S22" s="22" t="s">
        <v>0</v>
      </c>
      <c r="T22" s="142"/>
      <c r="U22" s="34">
        <v>4</v>
      </c>
      <c r="V22" s="21" t="s">
        <v>17</v>
      </c>
      <c r="W22" s="21" t="s">
        <v>17</v>
      </c>
      <c r="X22" s="21" t="s">
        <v>17</v>
      </c>
      <c r="Y22" s="21" t="s">
        <v>17</v>
      </c>
      <c r="Z22" s="21" t="s">
        <v>17</v>
      </c>
      <c r="AA22" s="21" t="s">
        <v>16</v>
      </c>
      <c r="AB22" s="143" t="s">
        <v>16</v>
      </c>
      <c r="AC22" s="133">
        <v>1</v>
      </c>
      <c r="AD22" s="135"/>
    </row>
    <row r="23" spans="1:32">
      <c r="C23" s="79"/>
      <c r="D23" s="79"/>
      <c r="O23" s="85"/>
      <c r="S23" s="20" t="s">
        <v>24</v>
      </c>
      <c r="T23" s="113"/>
      <c r="U23" s="33">
        <v>5</v>
      </c>
      <c r="V23" s="106" t="s">
        <v>17</v>
      </c>
      <c r="W23" s="106" t="s">
        <v>16</v>
      </c>
      <c r="X23" s="106" t="s">
        <v>16</v>
      </c>
      <c r="Y23" s="106" t="s">
        <v>16</v>
      </c>
      <c r="Z23" s="106" t="s">
        <v>16</v>
      </c>
      <c r="AA23" s="106" t="s">
        <v>17</v>
      </c>
      <c r="AB23" s="132" t="s">
        <v>17</v>
      </c>
      <c r="AC23" s="134">
        <v>1</v>
      </c>
      <c r="AD23" s="135"/>
    </row>
    <row r="24" spans="1:32">
      <c r="O24" s="85"/>
      <c r="S24" s="20" t="s">
        <v>24</v>
      </c>
      <c r="T24" s="113"/>
      <c r="U24" s="29">
        <v>6</v>
      </c>
      <c r="V24" s="30" t="s">
        <v>17</v>
      </c>
      <c r="W24" s="19" t="s">
        <v>16</v>
      </c>
      <c r="X24" s="19" t="s">
        <v>16</v>
      </c>
      <c r="Y24" s="19" t="s">
        <v>16</v>
      </c>
      <c r="Z24" s="19" t="s">
        <v>16</v>
      </c>
      <c r="AA24" s="106" t="s">
        <v>16</v>
      </c>
      <c r="AB24" s="132" t="s">
        <v>17</v>
      </c>
      <c r="AC24" s="144">
        <v>8</v>
      </c>
      <c r="AD24" s="135"/>
    </row>
    <row r="25" spans="1:32">
      <c r="S25" s="20" t="s">
        <v>24</v>
      </c>
      <c r="T25" s="112"/>
      <c r="U25" s="33">
        <v>7</v>
      </c>
      <c r="V25" s="28" t="s">
        <v>17</v>
      </c>
      <c r="W25" s="80" t="s">
        <v>16</v>
      </c>
      <c r="X25" s="80" t="s">
        <v>16</v>
      </c>
      <c r="Y25" s="106" t="s">
        <v>16</v>
      </c>
      <c r="Z25" s="80" t="s">
        <v>16</v>
      </c>
      <c r="AA25" s="106" t="s">
        <v>16</v>
      </c>
      <c r="AB25" s="29" t="s">
        <v>16</v>
      </c>
      <c r="AC25" s="86">
        <v>59</v>
      </c>
    </row>
    <row r="26" spans="1:32">
      <c r="S26" s="20" t="s">
        <v>24</v>
      </c>
      <c r="T26" s="113"/>
      <c r="U26" s="33">
        <v>8</v>
      </c>
      <c r="V26" s="28" t="s">
        <v>17</v>
      </c>
      <c r="W26" s="80" t="s">
        <v>16</v>
      </c>
      <c r="X26" s="80" t="s">
        <v>16</v>
      </c>
      <c r="Y26" s="106" t="s">
        <v>16</v>
      </c>
      <c r="Z26" s="80" t="s">
        <v>16</v>
      </c>
      <c r="AA26" s="106" t="s">
        <v>16</v>
      </c>
      <c r="AB26" s="29" t="s">
        <v>20</v>
      </c>
      <c r="AC26" s="85">
        <v>2</v>
      </c>
    </row>
    <row r="27" spans="1:32">
      <c r="S27" s="20" t="s">
        <v>24</v>
      </c>
      <c r="T27" s="113"/>
      <c r="U27" s="33">
        <v>9</v>
      </c>
      <c r="V27" s="30" t="s">
        <v>17</v>
      </c>
      <c r="W27" s="106" t="s">
        <v>16</v>
      </c>
      <c r="X27" s="106" t="s">
        <v>16</v>
      </c>
      <c r="Y27" s="106" t="s">
        <v>16</v>
      </c>
      <c r="Z27" s="106" t="s">
        <v>16</v>
      </c>
      <c r="AA27" s="106" t="s">
        <v>20</v>
      </c>
      <c r="AB27" s="29" t="s">
        <v>20</v>
      </c>
      <c r="AC27" s="85">
        <v>2</v>
      </c>
    </row>
    <row r="28" spans="1:32">
      <c r="S28" s="6" t="s">
        <v>24</v>
      </c>
      <c r="T28" s="139"/>
      <c r="U28" s="14">
        <v>10</v>
      </c>
      <c r="V28" s="5" t="s">
        <v>17</v>
      </c>
      <c r="W28" s="79" t="s">
        <v>20</v>
      </c>
      <c r="X28" s="79" t="s">
        <v>16</v>
      </c>
      <c r="Y28" s="79" t="s">
        <v>16</v>
      </c>
      <c r="Z28" s="79" t="s">
        <v>16</v>
      </c>
      <c r="AA28" s="79" t="s">
        <v>16</v>
      </c>
      <c r="AB28" s="6" t="s">
        <v>16</v>
      </c>
      <c r="AC28" s="79">
        <v>12</v>
      </c>
    </row>
    <row r="29" spans="1:32">
      <c r="S29" s="6" t="s">
        <v>24</v>
      </c>
      <c r="T29" s="139"/>
      <c r="U29" s="14">
        <v>11</v>
      </c>
      <c r="V29" s="5" t="s">
        <v>17</v>
      </c>
      <c r="W29" s="79" t="s">
        <v>20</v>
      </c>
      <c r="X29" s="79" t="s">
        <v>20</v>
      </c>
      <c r="Y29" s="79" t="s">
        <v>20</v>
      </c>
      <c r="Z29" s="79" t="s">
        <v>16</v>
      </c>
      <c r="AA29" s="79" t="s">
        <v>16</v>
      </c>
      <c r="AB29" s="6" t="s">
        <v>16</v>
      </c>
      <c r="AC29" s="79">
        <v>10</v>
      </c>
    </row>
    <row r="30" spans="1:32">
      <c r="S30" s="36" t="s">
        <v>24</v>
      </c>
      <c r="T30" s="140"/>
      <c r="U30" s="17">
        <v>12</v>
      </c>
      <c r="V30" s="24" t="s">
        <v>17</v>
      </c>
      <c r="W30" s="35" t="s">
        <v>20</v>
      </c>
      <c r="X30" s="35" t="s">
        <v>20</v>
      </c>
      <c r="Y30" s="35" t="s">
        <v>20</v>
      </c>
      <c r="Z30" s="35" t="s">
        <v>20</v>
      </c>
      <c r="AA30" s="35" t="s">
        <v>20</v>
      </c>
      <c r="AB30" s="36" t="s">
        <v>20</v>
      </c>
      <c r="AC30" s="35">
        <v>34</v>
      </c>
    </row>
    <row r="31" spans="1:32">
      <c r="R31" s="53"/>
      <c r="S31" s="53"/>
      <c r="T31" s="53"/>
      <c r="U31" s="4"/>
      <c r="V31" s="4"/>
      <c r="W31" s="4"/>
      <c r="X31" s="4"/>
      <c r="Y31" s="4"/>
      <c r="Z31" s="4"/>
      <c r="AA31" s="4"/>
      <c r="AB31" s="102"/>
      <c r="AC31" s="4" t="s">
        <v>26</v>
      </c>
      <c r="AD31" s="53"/>
      <c r="AE31" s="53"/>
      <c r="AF31" s="53"/>
    </row>
    <row r="32" spans="1:32">
      <c r="R32" s="55"/>
      <c r="S32" s="55"/>
      <c r="T32" s="55"/>
      <c r="U32" s="65"/>
      <c r="V32" s="65"/>
      <c r="W32" s="65"/>
      <c r="X32" s="65"/>
      <c r="Y32" s="65"/>
      <c r="Z32" s="65"/>
      <c r="AA32" s="65"/>
      <c r="AB32" s="141"/>
      <c r="AC32" s="84">
        <f>SUM(AC17:AC30)</f>
        <v>179</v>
      </c>
      <c r="AD32" s="55"/>
      <c r="AE32" s="55"/>
      <c r="AF32" s="55"/>
    </row>
    <row r="33" spans="18:32"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</row>
    <row r="34" spans="18:32"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</row>
    <row r="35" spans="18:32"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</row>
    <row r="36" spans="18:32">
      <c r="T36"/>
    </row>
    <row r="37" spans="18:32">
      <c r="T37"/>
    </row>
    <row r="38" spans="18:32">
      <c r="T38"/>
    </row>
    <row r="39" spans="18:32">
      <c r="T39"/>
    </row>
    <row r="40" spans="18:32">
      <c r="T40"/>
    </row>
    <row r="41" spans="18:32">
      <c r="T41"/>
    </row>
    <row r="42" spans="18:32">
      <c r="T42"/>
    </row>
    <row r="43" spans="18:32">
      <c r="T43"/>
    </row>
    <row r="44" spans="18:32">
      <c r="T44"/>
    </row>
    <row r="45" spans="18:32">
      <c r="T45"/>
    </row>
    <row r="46" spans="18:32">
      <c r="T46"/>
    </row>
    <row r="47" spans="18:32">
      <c r="T47"/>
    </row>
    <row r="48" spans="18:32">
      <c r="T48"/>
    </row>
    <row r="49" spans="20:20">
      <c r="T49"/>
    </row>
    <row r="50" spans="20:20">
      <c r="T50"/>
    </row>
    <row r="51" spans="20:20">
      <c r="T51"/>
    </row>
    <row r="52" spans="20:20">
      <c r="T52"/>
    </row>
    <row r="53" spans="20:20">
      <c r="T53"/>
    </row>
    <row r="54" spans="20:20">
      <c r="T54"/>
    </row>
    <row r="55" spans="20:20">
      <c r="T55"/>
    </row>
    <row r="56" spans="20:20">
      <c r="T56"/>
    </row>
    <row r="57" spans="20:20">
      <c r="T57"/>
    </row>
    <row r="58" spans="20:20">
      <c r="T58"/>
    </row>
    <row r="59" spans="20:20">
      <c r="T59"/>
    </row>
    <row r="60" spans="20:20">
      <c r="T60"/>
    </row>
    <row r="61" spans="20:20">
      <c r="T61"/>
    </row>
    <row r="62" spans="20:20">
      <c r="T62"/>
    </row>
    <row r="63" spans="20:20">
      <c r="T63"/>
    </row>
    <row r="64" spans="20:20">
      <c r="T64"/>
    </row>
    <row r="65" spans="20:20">
      <c r="T65"/>
    </row>
    <row r="66" spans="20:20">
      <c r="T66"/>
    </row>
  </sheetData>
  <mergeCells count="8">
    <mergeCell ref="AD21:AD24"/>
    <mergeCell ref="S6:AB6"/>
    <mergeCell ref="S14:AB14"/>
    <mergeCell ref="A1:E1"/>
    <mergeCell ref="A2:E2"/>
    <mergeCell ref="A3:E3"/>
    <mergeCell ref="A4:E4"/>
    <mergeCell ref="A5:E5"/>
  </mergeCells>
  <conditionalFormatting sqref="D7:D20 D23:D30">
    <cfRule type="containsText" dxfId="19" priority="16" operator="containsText" text="S">
      <formula>NOT(ISERROR(SEARCH("S",D7)))</formula>
    </cfRule>
    <cfRule type="containsText" dxfId="18" priority="17" operator="containsText" text="R">
      <formula>NOT(ISERROR(SEARCH("R",D7)))</formula>
    </cfRule>
  </conditionalFormatting>
  <conditionalFormatting sqref="C7:C20">
    <cfRule type="cellIs" dxfId="17" priority="18" operator="greaterThanOrEqual">
      <formula>2</formula>
    </cfRule>
    <cfRule type="cellIs" dxfId="16" priority="19" operator="lessThan">
      <formula>2</formula>
    </cfRule>
  </conditionalFormatting>
  <conditionalFormatting sqref="F7:N30">
    <cfRule type="containsText" dxfId="15" priority="20" operator="containsText" text="A">
      <formula>NOT(ISERROR(SEARCH("A",F7)))</formula>
    </cfRule>
    <cfRule type="containsText" dxfId="14" priority="21" operator="containsText" text="B">
      <formula>NOT(ISERROR(SEARCH("B",F7)))</formula>
    </cfRule>
    <cfRule type="containsText" dxfId="13" priority="22" operator="containsText" text="H">
      <formula>NOT(ISERROR(SEARCH("H",F7)))</formula>
    </cfRule>
  </conditionalFormatting>
  <conditionalFormatting sqref="S35:AB35">
    <cfRule type="cellIs" dxfId="12" priority="6" operator="equal">
      <formula>"?H"</formula>
    </cfRule>
    <cfRule type="cellIs" dxfId="11" priority="7" operator="equal">
      <formula>"?B"</formula>
    </cfRule>
    <cfRule type="cellIs" dxfId="10" priority="8" operator="equal">
      <formula>"?A"</formula>
    </cfRule>
    <cfRule type="cellIs" priority="9" operator="equal">
      <formula>"?A"</formula>
    </cfRule>
    <cfRule type="cellIs" dxfId="9" priority="10" operator="equal">
      <formula>"-"</formula>
    </cfRule>
  </conditionalFormatting>
  <conditionalFormatting sqref="R33:R35 S33:AF34">
    <cfRule type="cellIs" dxfId="8" priority="1" operator="equal">
      <formula>"?H"</formula>
    </cfRule>
    <cfRule type="cellIs" dxfId="7" priority="2" operator="equal">
      <formula>"?B"</formula>
    </cfRule>
    <cfRule type="cellIs" dxfId="6" priority="3" operator="equal">
      <formula>"?A"</formula>
    </cfRule>
    <cfRule type="cellIs" priority="4" operator="equal">
      <formula>"?A"</formula>
    </cfRule>
    <cfRule type="cellIs" dxfId="5" priority="5" operator="equal">
      <formula>"-"</formula>
    </cfRule>
  </conditionalFormatting>
  <conditionalFormatting sqref="V9:AB13 V15:AB30">
    <cfRule type="containsText" dxfId="2" priority="13" operator="containsText" text="A">
      <formula>NOT(ISERROR(SEARCH("A",V9)))</formula>
    </cfRule>
    <cfRule type="containsText" dxfId="1" priority="14" operator="containsText" text="B">
      <formula>NOT(ISERROR(SEARCH("B",V9)))</formula>
    </cfRule>
    <cfRule type="containsText" dxfId="0" priority="15" operator="containsText" text="H">
      <formula>NOT(ISERROR(SEARCH("H",V9)))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19F29AA5-12B0-4287-ADD3-2EFE0F5C9244}">
            <xm:f>NOT(ISERROR(SEARCH("-",S1)))</xm:f>
            <xm:f>"-"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12" operator="containsText" id="{042E4A9B-5325-40B6-A0B1-731404206E54}">
            <xm:f>NOT(ISERROR(SEARCH("+",S1)))</xm:f>
            <xm:f>"+"</xm:f>
            <x14:dxf>
              <fill>
                <patternFill>
                  <bgColor rgb="FFFF5050"/>
                </patternFill>
              </fill>
            </x14:dxf>
          </x14:cfRule>
          <xm:sqref>S1:S5 S8:S13 S16:S1048576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BC1.3-S2.1</vt:lpstr>
      <vt:lpstr>BC1.3-S2.2</vt:lpstr>
      <vt:lpstr>BC1.3-S2.3</vt:lpstr>
      <vt:lpstr>BC1.3-S2.4</vt:lpstr>
      <vt:lpstr>BC1.3-S2.5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Niccolò Bassetti</cp:lastModifiedBy>
  <dcterms:created xsi:type="dcterms:W3CDTF">2021-06-28T09:13:58Z</dcterms:created>
  <dcterms:modified xsi:type="dcterms:W3CDTF">2023-02-01T11:12:16Z</dcterms:modified>
</cp:coreProperties>
</file>