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_n.bassetti\5 - Manuscript\Data repository\figure_S4\"/>
    </mc:Choice>
  </mc:AlternateContent>
  <xr:revisionPtr revIDLastSave="0" documentId="13_ncr:1_{0F4BB1B3-3488-4B45-AB1C-C9D992CAF9FC}" xr6:coauthVersionLast="47" xr6:coauthVersionMax="47" xr10:uidLastSave="{00000000-0000-0000-0000-000000000000}"/>
  <bookViews>
    <workbookView xWindow="-375" yWindow="735" windowWidth="18555" windowHeight="13020" xr2:uid="{1A981BC1-968F-463C-A85A-460EC5143770}"/>
  </bookViews>
  <sheets>
    <sheet name="BC1.3-S2.1" sheetId="9" r:id="rId1"/>
    <sheet name="BC1.3-S2.2" sheetId="8" r:id="rId2"/>
    <sheet name="BC1.3-S2.3" sheetId="2" r:id="rId3"/>
    <sheet name="BC1.3-S2.4" sheetId="3" r:id="rId4"/>
    <sheet name="BC1.3-S2.5" sheetId="6" r:id="rId5"/>
    <sheet name="S2.4_Figure" sheetId="4" r:id="rId6"/>
  </sheets>
  <definedNames>
    <definedName name="_xlnm._FilterDatabase" localSheetId="1" hidden="1">'BC1.3-S2.2'!$A$6:$AG$214</definedName>
    <definedName name="_xlnm._FilterDatabase" localSheetId="2" hidden="1">'BC1.3-S2.3'!$A$6:$AG$6</definedName>
    <definedName name="_xlnm._FilterDatabase" localSheetId="3" hidden="1">'BC1.3-S2.4'!$A$7:$AG$177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8" i="6" l="1"/>
  <c r="T18" i="6"/>
  <c r="W9" i="8"/>
  <c r="U20" i="8" s="1"/>
  <c r="T19" i="2" a="1"/>
  <c r="T19" i="2" s="1"/>
  <c r="W18" i="3"/>
  <c r="U18" i="3"/>
  <c r="U17" i="3" s="1"/>
  <c r="T18" i="3"/>
  <c r="T17" i="3" s="1"/>
  <c r="X18" i="3"/>
  <c r="W17" i="3"/>
  <c r="V18" i="3"/>
  <c r="V17" i="3" s="1"/>
  <c r="X17" i="3"/>
  <c r="U17" i="2"/>
  <c r="V17" i="2"/>
  <c r="W17" i="2"/>
  <c r="X17" i="2"/>
  <c r="Y17" i="2"/>
  <c r="T17" i="2"/>
  <c r="Y18" i="2"/>
  <c r="X18" i="2"/>
  <c r="W18" i="2"/>
  <c r="V18" i="2"/>
  <c r="U18" i="2"/>
  <c r="T18" i="2"/>
  <c r="T22" i="3"/>
  <c r="V9" i="6"/>
  <c r="T19" i="6" s="1"/>
  <c r="V9" i="3"/>
  <c r="V9" i="2"/>
  <c r="Y9" i="8"/>
  <c r="X9" i="8"/>
  <c r="W9" i="9"/>
  <c r="V9" i="9"/>
  <c r="U9" i="9"/>
  <c r="T9" i="9"/>
  <c r="S9" i="9"/>
  <c r="R9" i="9"/>
  <c r="AA9" i="9" s="1"/>
  <c r="Q9" i="9"/>
  <c r="Y9" i="9" l="1"/>
  <c r="X9" i="9"/>
  <c r="Z9" i="9"/>
  <c r="AB9" i="9" s="1"/>
  <c r="AA9" i="6"/>
  <c r="Z9" i="6"/>
  <c r="Y9" i="6"/>
  <c r="X9" i="6"/>
  <c r="W9" i="6"/>
  <c r="AA9" i="3"/>
  <c r="AA9" i="8"/>
  <c r="AA9" i="2"/>
  <c r="W9" i="3"/>
  <c r="Z9" i="2"/>
  <c r="Y9" i="2"/>
  <c r="X9" i="2"/>
  <c r="W9" i="2"/>
  <c r="AB9" i="8"/>
  <c r="Z9" i="8"/>
  <c r="AB10" i="8" s="1"/>
  <c r="U15" i="8"/>
  <c r="T14" i="6"/>
  <c r="U14" i="6"/>
  <c r="V14" i="6"/>
  <c r="W14" i="6"/>
  <c r="X14" i="6"/>
  <c r="Y14" i="6"/>
  <c r="D7" i="8"/>
  <c r="D8" i="8"/>
  <c r="D9" i="8"/>
  <c r="V9" i="8"/>
  <c r="D10" i="8"/>
  <c r="D11" i="8"/>
  <c r="D12" i="8"/>
  <c r="D13" i="8"/>
  <c r="D14" i="8"/>
  <c r="V15" i="8"/>
  <c r="W15" i="8"/>
  <c r="X15" i="8"/>
  <c r="Y15" i="8"/>
  <c r="Z15" i="8"/>
  <c r="D15" i="8"/>
  <c r="U16" i="8"/>
  <c r="V16" i="8"/>
  <c r="W16" i="8"/>
  <c r="X16" i="8"/>
  <c r="Y16" i="8"/>
  <c r="Z16" i="8"/>
  <c r="D16" i="8"/>
  <c r="U17" i="8"/>
  <c r="V17" i="8"/>
  <c r="W17" i="8"/>
  <c r="X17" i="8"/>
  <c r="Y17" i="8"/>
  <c r="Z17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5" i="8"/>
  <c r="D216" i="8"/>
  <c r="D217" i="8"/>
  <c r="D218" i="8"/>
  <c r="D219" i="8"/>
  <c r="D220" i="8"/>
  <c r="D7" i="6"/>
  <c r="D8" i="6"/>
  <c r="D9" i="6"/>
  <c r="U9" i="6"/>
  <c r="V19" i="6"/>
  <c r="D10" i="6"/>
  <c r="D11" i="6"/>
  <c r="D12" i="6"/>
  <c r="D13" i="6"/>
  <c r="D14" i="6"/>
  <c r="T15" i="6"/>
  <c r="U15" i="6"/>
  <c r="V15" i="6"/>
  <c r="W15" i="6"/>
  <c r="X15" i="6"/>
  <c r="Y15" i="6"/>
  <c r="D15" i="6"/>
  <c r="T16" i="6"/>
  <c r="U16" i="6"/>
  <c r="V16" i="6"/>
  <c r="W16" i="6"/>
  <c r="X16" i="6"/>
  <c r="Y16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74" i="6"/>
  <c r="D175" i="6"/>
  <c r="D176" i="6"/>
  <c r="D177" i="6"/>
  <c r="D178" i="6"/>
  <c r="D180" i="6"/>
  <c r="D125" i="6"/>
  <c r="D126" i="6"/>
  <c r="D127" i="6"/>
  <c r="D179" i="6"/>
  <c r="D142" i="6"/>
  <c r="D143" i="6"/>
  <c r="D144" i="6"/>
  <c r="D128" i="6"/>
  <c r="D129" i="6"/>
  <c r="D181" i="6"/>
  <c r="D130" i="6"/>
  <c r="D131" i="6"/>
  <c r="D132" i="6"/>
  <c r="D133" i="6"/>
  <c r="D134" i="6"/>
  <c r="D135" i="6"/>
  <c r="D140" i="6"/>
  <c r="D141" i="6"/>
  <c r="D136" i="6"/>
  <c r="D137" i="6"/>
  <c r="D138" i="6"/>
  <c r="D139" i="6"/>
  <c r="D146" i="6"/>
  <c r="D147" i="6"/>
  <c r="D148" i="6"/>
  <c r="D149" i="6"/>
  <c r="D150" i="6"/>
  <c r="D151" i="6"/>
  <c r="D185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82" i="6"/>
  <c r="D183" i="6"/>
  <c r="D184" i="6"/>
  <c r="D145" i="6"/>
  <c r="D186" i="6"/>
  <c r="D187" i="6"/>
  <c r="D10" i="4"/>
  <c r="D11" i="4"/>
  <c r="P11" i="4"/>
  <c r="Q11" i="4"/>
  <c r="Z11" i="4" s="1"/>
  <c r="R11" i="4"/>
  <c r="S11" i="4"/>
  <c r="T11" i="4"/>
  <c r="U11" i="4"/>
  <c r="X11" i="4" s="1"/>
  <c r="V11" i="4"/>
  <c r="W11" i="4"/>
  <c r="D12" i="4"/>
  <c r="D13" i="4"/>
  <c r="D14" i="4"/>
  <c r="D15" i="4"/>
  <c r="O15" i="4"/>
  <c r="O22" i="4" s="1" a="1"/>
  <c r="O22" i="4" s="1"/>
  <c r="P15" i="4"/>
  <c r="Q15" i="4"/>
  <c r="R15" i="4"/>
  <c r="S15" i="4"/>
  <c r="S22" i="4" s="1" a="1"/>
  <c r="S22" i="4" s="1"/>
  <c r="T15" i="4"/>
  <c r="D16" i="4"/>
  <c r="O16" i="4"/>
  <c r="P16" i="4"/>
  <c r="Q16" i="4"/>
  <c r="R16" i="4"/>
  <c r="S16" i="4"/>
  <c r="T16" i="4"/>
  <c r="D17" i="4"/>
  <c r="O17" i="4"/>
  <c r="P17" i="4"/>
  <c r="Q17" i="4"/>
  <c r="R17" i="4"/>
  <c r="R22" i="4" s="1" a="1"/>
  <c r="R22" i="4" s="1"/>
  <c r="S17" i="4"/>
  <c r="T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7" i="3"/>
  <c r="D8" i="3"/>
  <c r="D9" i="3"/>
  <c r="U9" i="3"/>
  <c r="X9" i="3"/>
  <c r="Y9" i="3"/>
  <c r="Z9" i="3"/>
  <c r="D10" i="3"/>
  <c r="D11" i="3"/>
  <c r="D12" i="3"/>
  <c r="D13" i="3"/>
  <c r="T14" i="3"/>
  <c r="U14" i="3"/>
  <c r="V14" i="3"/>
  <c r="W14" i="3"/>
  <c r="X14" i="3"/>
  <c r="Y14" i="3"/>
  <c r="Y18" i="3" s="1"/>
  <c r="Y17" i="3" s="1"/>
  <c r="D14" i="3"/>
  <c r="T15" i="3"/>
  <c r="U15" i="3"/>
  <c r="V15" i="3"/>
  <c r="W15" i="3"/>
  <c r="X15" i="3"/>
  <c r="Y15" i="3"/>
  <c r="D15" i="3"/>
  <c r="T16" i="3"/>
  <c r="U16" i="3"/>
  <c r="U19" i="3" s="1" a="1"/>
  <c r="U19" i="3" s="1"/>
  <c r="V16" i="3"/>
  <c r="W16" i="3"/>
  <c r="X16" i="3"/>
  <c r="Y16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8" i="2"/>
  <c r="D9" i="2"/>
  <c r="D10" i="2"/>
  <c r="U9" i="2"/>
  <c r="D11" i="2"/>
  <c r="D12" i="2"/>
  <c r="D13" i="2"/>
  <c r="D14" i="2"/>
  <c r="T14" i="2"/>
  <c r="U14" i="2"/>
  <c r="V14" i="2"/>
  <c r="W14" i="2"/>
  <c r="X14" i="2"/>
  <c r="Y14" i="2"/>
  <c r="D15" i="2"/>
  <c r="T15" i="2"/>
  <c r="U15" i="2"/>
  <c r="V15" i="2"/>
  <c r="W15" i="2"/>
  <c r="X15" i="2"/>
  <c r="Y15" i="2"/>
  <c r="D16" i="2"/>
  <c r="T16" i="2"/>
  <c r="U16" i="2"/>
  <c r="V16" i="2"/>
  <c r="W16" i="2"/>
  <c r="X16" i="2"/>
  <c r="Y16" i="2"/>
  <c r="D17" i="2"/>
  <c r="D18" i="2"/>
  <c r="D19" i="2"/>
  <c r="D20" i="2"/>
  <c r="D21" i="2"/>
  <c r="D22" i="2"/>
  <c r="D23" i="2"/>
  <c r="D24" i="2"/>
  <c r="D7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100" i="2"/>
  <c r="D101" i="2"/>
  <c r="D102" i="2"/>
  <c r="D103" i="2"/>
  <c r="D76" i="2"/>
  <c r="D77" i="2"/>
  <c r="D78" i="2"/>
  <c r="D79" i="2"/>
  <c r="D104" i="2"/>
  <c r="D111" i="2"/>
  <c r="D112" i="2"/>
  <c r="D110" i="2"/>
  <c r="D106" i="2"/>
  <c r="D107" i="2"/>
  <c r="D113" i="2"/>
  <c r="D114" i="2"/>
  <c r="D105" i="2"/>
  <c r="D109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Y18" i="6" l="1"/>
  <c r="T17" i="6"/>
  <c r="AA10" i="6"/>
  <c r="AB9" i="6"/>
  <c r="AB9" i="3"/>
  <c r="Z21" i="8" a="1"/>
  <c r="Z21" i="8" s="1"/>
  <c r="AC9" i="8"/>
  <c r="X18" i="8"/>
  <c r="AC9" i="3"/>
  <c r="V19" i="3" a="1"/>
  <c r="V19" i="3" s="1"/>
  <c r="W22" i="6" a="1"/>
  <c r="W22" i="6" s="1"/>
  <c r="Y21" i="6" a="1"/>
  <c r="Y21" i="6" s="1"/>
  <c r="Q22" i="4" a="1"/>
  <c r="Q22" i="4" s="1"/>
  <c r="T20" i="4" a="1"/>
  <c r="T20" i="4" s="1"/>
  <c r="S21" i="4" a="1"/>
  <c r="S21" i="4" s="1"/>
  <c r="S19" i="4"/>
  <c r="S18" i="4" s="1"/>
  <c r="R20" i="4" a="1"/>
  <c r="R20" i="4" s="1"/>
  <c r="P20" i="4" a="1"/>
  <c r="P20" i="4" s="1"/>
  <c r="O21" i="4" a="1"/>
  <c r="O21" i="4" s="1"/>
  <c r="O19" i="4"/>
  <c r="O18" i="4" s="1"/>
  <c r="Y20" i="3" a="1"/>
  <c r="Y20" i="3" s="1"/>
  <c r="U21" i="2" a="1"/>
  <c r="U21" i="2" s="1"/>
  <c r="Y21" i="2" a="1"/>
  <c r="Y21" i="2" s="1"/>
  <c r="AC36" i="8"/>
  <c r="Y36" i="8"/>
  <c r="W23" i="8" a="1"/>
  <c r="W23" i="8" s="1"/>
  <c r="V21" i="8" a="1"/>
  <c r="V21" i="8" s="1"/>
  <c r="AD9" i="8"/>
  <c r="Y23" i="8" a="1"/>
  <c r="Y23" i="8" s="1"/>
  <c r="X20" i="6" a="1"/>
  <c r="X20" i="6" s="1"/>
  <c r="T20" i="6" a="1"/>
  <c r="T20" i="6" s="1"/>
  <c r="U20" i="6" a="1"/>
  <c r="U20" i="6" s="1"/>
  <c r="AC9" i="6"/>
  <c r="U22" i="6" a="1"/>
  <c r="U22" i="6" s="1"/>
  <c r="X19" i="6"/>
  <c r="X17" i="6" s="1"/>
  <c r="X21" i="6" a="1"/>
  <c r="X21" i="6" s="1"/>
  <c r="T21" i="6" a="1"/>
  <c r="T21" i="6" s="1"/>
  <c r="V17" i="6"/>
  <c r="Y19" i="6"/>
  <c r="Y17" i="6" s="1"/>
  <c r="U19" i="6"/>
  <c r="U17" i="6" s="1"/>
  <c r="V20" i="6" a="1"/>
  <c r="V20" i="6" s="1"/>
  <c r="Y20" i="6" a="1"/>
  <c r="Y20" i="6" s="1"/>
  <c r="W21" i="3" a="1"/>
  <c r="W21" i="3" s="1"/>
  <c r="AA10" i="3"/>
  <c r="AB9" i="2"/>
  <c r="V20" i="2" a="1"/>
  <c r="V20" i="2" s="1"/>
  <c r="X20" i="2" a="1"/>
  <c r="X20" i="2" s="1"/>
  <c r="T21" i="2" a="1"/>
  <c r="T21" i="2" s="1"/>
  <c r="V18" i="6"/>
  <c r="U21" i="6" a="1"/>
  <c r="U21" i="6" s="1"/>
  <c r="W19" i="6"/>
  <c r="W17" i="6" s="1"/>
  <c r="Y22" i="6" a="1"/>
  <c r="Y22" i="6" s="1"/>
  <c r="W21" i="6" a="1"/>
  <c r="W21" i="6" s="1"/>
  <c r="Y21" i="3" a="1"/>
  <c r="Y21" i="3" s="1"/>
  <c r="Y19" i="3" a="1"/>
  <c r="Y19" i="3" s="1"/>
  <c r="X19" i="3" a="1"/>
  <c r="X19" i="3" s="1"/>
  <c r="T19" i="3" a="1"/>
  <c r="T19" i="3" s="1"/>
  <c r="W20" i="3" a="1"/>
  <c r="W20" i="3" s="1"/>
  <c r="U21" i="3" a="1"/>
  <c r="U21" i="3" s="1"/>
  <c r="U20" i="3" a="1"/>
  <c r="U20" i="3" s="1"/>
  <c r="W19" i="8"/>
  <c r="X21" i="8" a="1"/>
  <c r="X21" i="8" s="1"/>
  <c r="Z18" i="8"/>
  <c r="AE33" i="8"/>
  <c r="AC32" i="8"/>
  <c r="W22" i="8" a="1"/>
  <c r="W22" i="8" s="1"/>
  <c r="W18" i="8"/>
  <c r="Z22" i="8" a="1"/>
  <c r="Z22" i="8" s="1"/>
  <c r="V22" i="8" a="1"/>
  <c r="V22" i="8" s="1"/>
  <c r="Y18" i="8"/>
  <c r="U19" i="8"/>
  <c r="X19" i="8"/>
  <c r="W32" i="8"/>
  <c r="W21" i="8" a="1"/>
  <c r="W21" i="8" s="1"/>
  <c r="X21" i="2" a="1"/>
  <c r="X21" i="2" s="1"/>
  <c r="W20" i="2" a="1"/>
  <c r="W20" i="2" s="1"/>
  <c r="X19" i="2" a="1"/>
  <c r="X19" i="2" s="1"/>
  <c r="V21" i="2" a="1"/>
  <c r="V21" i="2" s="1"/>
  <c r="W19" i="2" a="1"/>
  <c r="W19" i="2" s="1"/>
  <c r="T20" i="2" a="1"/>
  <c r="T20" i="2" s="1"/>
  <c r="Y19" i="2" a="1"/>
  <c r="Y19" i="2" s="1"/>
  <c r="AA35" i="8"/>
  <c r="W33" i="8"/>
  <c r="W37" i="8"/>
  <c r="W34" i="8"/>
  <c r="AA32" i="8"/>
  <c r="Y34" i="8"/>
  <c r="U23" i="8" a="1"/>
  <c r="U23" i="8" s="1"/>
  <c r="U18" i="8"/>
  <c r="AE37" i="8"/>
  <c r="AA37" i="8"/>
  <c r="Y35" i="8"/>
  <c r="AE34" i="8"/>
  <c r="AC33" i="8"/>
  <c r="U33" i="8"/>
  <c r="U32" i="8"/>
  <c r="Y22" i="8" a="1"/>
  <c r="Y22" i="8" s="1"/>
  <c r="U22" i="8" a="1"/>
  <c r="U22" i="8" s="1"/>
  <c r="Z19" i="8"/>
  <c r="V19" i="8"/>
  <c r="AE36" i="8"/>
  <c r="AA36" i="8"/>
  <c r="W36" i="8"/>
  <c r="AE35" i="8"/>
  <c r="W35" i="8"/>
  <c r="AC34" i="8"/>
  <c r="U34" i="8"/>
  <c r="AA33" i="8"/>
  <c r="Y32" i="8"/>
  <c r="Z23" i="8" a="1"/>
  <c r="Z23" i="8" s="1"/>
  <c r="Z24" i="8" s="1"/>
  <c r="Z25" i="8" s="1"/>
  <c r="X23" i="8" a="1"/>
  <c r="X23" i="8" s="1"/>
  <c r="V23" i="8" a="1"/>
  <c r="V23" i="8" s="1"/>
  <c r="V24" i="8" s="1"/>
  <c r="V25" i="8" s="1"/>
  <c r="Y21" i="8" a="1"/>
  <c r="Y21" i="8" s="1"/>
  <c r="Y24" i="8" s="1"/>
  <c r="Y25" i="8" s="1"/>
  <c r="U21" i="8" a="1"/>
  <c r="U21" i="8" s="1"/>
  <c r="U24" i="8" s="1"/>
  <c r="U25" i="8" s="1"/>
  <c r="V18" i="8"/>
  <c r="Y19" i="8"/>
  <c r="U36" i="8"/>
  <c r="AC37" i="8"/>
  <c r="Y37" i="8"/>
  <c r="U37" i="8"/>
  <c r="AC35" i="8"/>
  <c r="U35" i="8"/>
  <c r="AA34" i="8"/>
  <c r="Y33" i="8"/>
  <c r="AE32" i="8"/>
  <c r="X22" i="8" a="1"/>
  <c r="X22" i="8" s="1"/>
  <c r="X18" i="6"/>
  <c r="X22" i="6" a="1"/>
  <c r="X22" i="6" s="1"/>
  <c r="V22" i="6" a="1"/>
  <c r="V22" i="6" s="1"/>
  <c r="T22" i="6" a="1"/>
  <c r="T22" i="6" s="1"/>
  <c r="W20" i="6" a="1"/>
  <c r="W20" i="6" s="1"/>
  <c r="W18" i="6"/>
  <c r="V21" i="6" a="1"/>
  <c r="V21" i="6" s="1"/>
  <c r="V23" i="6" s="1"/>
  <c r="V24" i="6" s="1"/>
  <c r="Q21" i="4" a="1"/>
  <c r="Q21" i="4" s="1"/>
  <c r="Y11" i="4"/>
  <c r="AA11" i="4" s="1"/>
  <c r="AB11" i="4" s="1"/>
  <c r="T22" i="4" a="1"/>
  <c r="T22" i="4" s="1"/>
  <c r="P22" i="4" a="1"/>
  <c r="P22" i="4" s="1"/>
  <c r="S20" i="4" a="1"/>
  <c r="S20" i="4" s="1"/>
  <c r="Q20" i="4" a="1"/>
  <c r="Q20" i="4" s="1"/>
  <c r="O20" i="4" a="1"/>
  <c r="O20" i="4" s="1"/>
  <c r="O23" i="4" s="1"/>
  <c r="O24" i="4" s="1"/>
  <c r="R19" i="4"/>
  <c r="R18" i="4" s="1"/>
  <c r="T21" i="4" a="1"/>
  <c r="T21" i="4" s="1"/>
  <c r="R21" i="4" a="1"/>
  <c r="R21" i="4" s="1"/>
  <c r="R23" i="4" s="1"/>
  <c r="R24" i="4" s="1"/>
  <c r="P21" i="4" a="1"/>
  <c r="P21" i="4" s="1"/>
  <c r="Q19" i="4"/>
  <c r="Q18" i="4" s="1"/>
  <c r="T19" i="4"/>
  <c r="T18" i="4" s="1"/>
  <c r="P19" i="4"/>
  <c r="P18" i="4" s="1"/>
  <c r="X20" i="3" a="1"/>
  <c r="X20" i="3" s="1"/>
  <c r="V20" i="3" a="1"/>
  <c r="V20" i="3" s="1"/>
  <c r="T20" i="3" a="1"/>
  <c r="T20" i="3" s="1"/>
  <c r="X21" i="3" a="1"/>
  <c r="X21" i="3" s="1"/>
  <c r="V21" i="3" a="1"/>
  <c r="V21" i="3" s="1"/>
  <c r="T21" i="3" a="1"/>
  <c r="T21" i="3" s="1"/>
  <c r="W19" i="3" a="1"/>
  <c r="W19" i="3" s="1"/>
  <c r="W21" i="2" a="1"/>
  <c r="W21" i="2" s="1"/>
  <c r="Y20" i="2" a="1"/>
  <c r="Y20" i="2" s="1"/>
  <c r="V19" i="2" a="1"/>
  <c r="V19" i="2" s="1"/>
  <c r="AA10" i="2"/>
  <c r="AC9" i="2"/>
  <c r="AC10" i="2" s="1"/>
  <c r="U19" i="2" a="1"/>
  <c r="U19" i="2" s="1"/>
  <c r="U20" i="2" a="1"/>
  <c r="U20" i="2" s="1"/>
  <c r="X23" i="6" l="1"/>
  <c r="X24" i="6" s="1"/>
  <c r="X24" i="8"/>
  <c r="X25" i="8" s="1"/>
  <c r="Y22" i="3"/>
  <c r="Y23" i="3" s="1"/>
  <c r="X22" i="3"/>
  <c r="X23" i="3" s="1"/>
  <c r="P23" i="4"/>
  <c r="P24" i="4" s="1"/>
  <c r="T23" i="4"/>
  <c r="T24" i="4" s="1"/>
  <c r="S23" i="4"/>
  <c r="S24" i="4" s="1"/>
  <c r="AE9" i="3"/>
  <c r="AF9" i="3" s="1"/>
  <c r="AG9" i="3" s="1"/>
  <c r="AD9" i="3"/>
  <c r="U22" i="3"/>
  <c r="U23" i="3" s="1"/>
  <c r="Y22" i="2"/>
  <c r="Y23" i="2" s="1"/>
  <c r="T23" i="6"/>
  <c r="T24" i="6" s="1"/>
  <c r="U23" i="6"/>
  <c r="U24" i="6" s="1"/>
  <c r="Y23" i="6"/>
  <c r="Y24" i="6" s="1"/>
  <c r="W23" i="6"/>
  <c r="W24" i="6" s="1"/>
  <c r="AD9" i="6"/>
  <c r="AE9" i="6"/>
  <c r="W22" i="3"/>
  <c r="W23" i="3" s="1"/>
  <c r="AE9" i="8"/>
  <c r="AF9" i="8"/>
  <c r="AD9" i="2"/>
  <c r="AE9" i="2"/>
  <c r="W22" i="2"/>
  <c r="W23" i="2" s="1"/>
  <c r="V22" i="2"/>
  <c r="V23" i="2" s="1"/>
  <c r="T23" i="3"/>
  <c r="X22" i="2"/>
  <c r="X23" i="2" s="1"/>
  <c r="T22" i="2"/>
  <c r="T23" i="2" s="1"/>
  <c r="AF36" i="8"/>
  <c r="AF37" i="8"/>
  <c r="V32" i="8"/>
  <c r="Z36" i="8"/>
  <c r="Z37" i="8"/>
  <c r="AB37" i="8"/>
  <c r="AB36" i="8"/>
  <c r="AD36" i="8"/>
  <c r="AD37" i="8"/>
  <c r="V36" i="8"/>
  <c r="V37" i="8"/>
  <c r="X37" i="8"/>
  <c r="X36" i="8"/>
  <c r="U22" i="2"/>
  <c r="U23" i="2" s="1"/>
  <c r="AF9" i="2" l="1"/>
  <c r="AG9" i="2" s="1"/>
  <c r="AF9" i="6"/>
  <c r="AG9" i="6" s="1"/>
  <c r="AG9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<sst xmlns="http://schemas.openxmlformats.org/spreadsheetml/2006/main" count="9675" uniqueCount="238">
  <si>
    <t>Genotype</t>
  </si>
  <si>
    <t>HR score</t>
  </si>
  <si>
    <t>HR</t>
  </si>
  <si>
    <t>M10</t>
  </si>
  <si>
    <t>M12_C2</t>
  </si>
  <si>
    <t>M32_C2</t>
  </si>
  <si>
    <t>M15</t>
  </si>
  <si>
    <t>B</t>
  </si>
  <si>
    <t>H</t>
  </si>
  <si>
    <t>A</t>
  </si>
  <si>
    <t>-</t>
  </si>
  <si>
    <t>M27</t>
  </si>
  <si>
    <t>?</t>
  </si>
  <si>
    <t>Seed bag</t>
  </si>
  <si>
    <t>BC1.3-S2.1</t>
  </si>
  <si>
    <t>M26</t>
  </si>
  <si>
    <t>M28</t>
  </si>
  <si>
    <t>markers with weird results (grpahs)</t>
  </si>
  <si>
    <t>recombinants for fine-mapping</t>
  </si>
  <si>
    <t>repeat phenotyping</t>
  </si>
  <si>
    <t>LEGEND</t>
  </si>
  <si>
    <t>125</t>
  </si>
  <si>
    <t>BC1.3-S2.3</t>
  </si>
  <si>
    <t>124</t>
  </si>
  <si>
    <t>123</t>
  </si>
  <si>
    <t>122</t>
  </si>
  <si>
    <t>121</t>
  </si>
  <si>
    <t>?H</t>
  </si>
  <si>
    <t>120</t>
  </si>
  <si>
    <t>119</t>
  </si>
  <si>
    <t>118</t>
  </si>
  <si>
    <t>117</t>
  </si>
  <si>
    <t>116</t>
  </si>
  <si>
    <t>115</t>
  </si>
  <si>
    <t>114</t>
  </si>
  <si>
    <t>113</t>
  </si>
  <si>
    <t>112</t>
  </si>
  <si>
    <t>111</t>
  </si>
  <si>
    <t>110</t>
  </si>
  <si>
    <t>109</t>
  </si>
  <si>
    <t>108</t>
  </si>
  <si>
    <t>107</t>
  </si>
  <si>
    <t>106</t>
  </si>
  <si>
    <t>105</t>
  </si>
  <si>
    <t>104</t>
  </si>
  <si>
    <t>dead</t>
  </si>
  <si>
    <t>103</t>
  </si>
  <si>
    <t>102</t>
  </si>
  <si>
    <t>101</t>
  </si>
  <si>
    <t>?A</t>
  </si>
  <si>
    <t>M12</t>
  </si>
  <si>
    <t>100</t>
  </si>
  <si>
    <t>99</t>
  </si>
  <si>
    <t>98</t>
  </si>
  <si>
    <t>97</t>
  </si>
  <si>
    <t>96</t>
  </si>
  <si>
    <t>95</t>
  </si>
  <si>
    <t>94</t>
  </si>
  <si>
    <t>93</t>
  </si>
  <si>
    <t>92</t>
  </si>
  <si>
    <t>91</t>
  </si>
  <si>
    <t>90</t>
  </si>
  <si>
    <t>89</t>
  </si>
  <si>
    <t>too small weird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</si>
  <si>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</si>
  <si>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</si>
  <si>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</si>
  <si>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</si>
  <si>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</si>
  <si>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</si>
  <si>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</si>
  <si>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</si>
  <si>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</si>
  <si>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</si>
  <si>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</si>
  <si>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</si>
  <si>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</si>
  <si>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</si>
  <si>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</si>
  <si>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</si>
  <si>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</si>
  <si>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</si>
  <si>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</si>
  <si>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</si>
  <si>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</si>
  <si>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</si>
  <si>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</si>
  <si>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</si>
  <si>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</si>
  <si>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</si>
  <si>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</si>
  <si>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</si>
  <si>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</si>
  <si>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</si>
  <si>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</si>
  <si>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</si>
  <si>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</si>
  <si>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</si>
  <si>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</si>
  <si>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</si>
  <si>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</si>
  <si>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</si>
  <si>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</si>
  <si>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</si>
  <si>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</si>
  <si>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</si>
  <si>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</si>
  <si>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</si>
  <si>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</si>
  <si>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</si>
  <si>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</si>
  <si>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</si>
  <si>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</si>
  <si>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</si>
  <si>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</si>
  <si>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</si>
  <si>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</si>
  <si>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</si>
  <si>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</si>
  <si>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</si>
  <si>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</si>
  <si>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29</t>
  </si>
  <si>
    <t>31</t>
  </si>
  <si>
    <t>30</t>
  </si>
  <si>
    <t>28</t>
  </si>
  <si>
    <t>27</t>
  </si>
  <si>
    <t>26</t>
  </si>
  <si>
    <t>25</t>
  </si>
  <si>
    <t>24</t>
  </si>
  <si>
    <t>23</t>
  </si>
  <si>
    <t>21</t>
  </si>
  <si>
    <t>20</t>
  </si>
  <si>
    <t>19</t>
  </si>
  <si>
    <t xml:space="preserve">CHECK </t>
  </si>
  <si>
    <t>18</t>
  </si>
  <si>
    <t>22</t>
  </si>
  <si>
    <t>yes</t>
  </si>
  <si>
    <t>no</t>
  </si>
  <si>
    <t>expected?</t>
  </si>
  <si>
    <t>17</t>
  </si>
  <si>
    <t>mendelian?</t>
  </si>
  <si>
    <t>16</t>
  </si>
  <si>
    <t>P-value</t>
  </si>
  <si>
    <t>chi-square test</t>
  </si>
  <si>
    <t>15</t>
  </si>
  <si>
    <t>14</t>
  </si>
  <si>
    <t>13</t>
  </si>
  <si>
    <t>expected</t>
  </si>
  <si>
    <t>12</t>
  </si>
  <si>
    <t>total</t>
  </si>
  <si>
    <t>11</t>
  </si>
  <si>
    <t>missing</t>
  </si>
  <si>
    <t>10</t>
  </si>
  <si>
    <t>9</t>
  </si>
  <si>
    <t>8</t>
  </si>
  <si>
    <t>7</t>
  </si>
  <si>
    <t>M11_C2</t>
  </si>
  <si>
    <t>observed</t>
  </si>
  <si>
    <t>6</t>
  </si>
  <si>
    <t>GENOTYPIC DATA</t>
  </si>
  <si>
    <t>5</t>
  </si>
  <si>
    <t>4</t>
  </si>
  <si>
    <t>BC1.3-S1_#167 selfed</t>
  </si>
  <si>
    <t>3</t>
  </si>
  <si>
    <t>Chi square test</t>
  </si>
  <si>
    <t>HR+_exp</t>
  </si>
  <si>
    <t>HR-_exp</t>
  </si>
  <si>
    <t>HR_obs</t>
  </si>
  <si>
    <t>HR-_obs</t>
  </si>
  <si>
    <t>count</t>
  </si>
  <si>
    <t>av</t>
  </si>
  <si>
    <t>Pheno_parents</t>
  </si>
  <si>
    <t>Cross_originating_pop</t>
  </si>
  <si>
    <t>2</t>
  </si>
  <si>
    <t>PHENOTYPIC DATA</t>
  </si>
  <si>
    <t>1</t>
  </si>
  <si>
    <t>order_recombinants</t>
  </si>
  <si>
    <t>Strange_scoring</t>
  </si>
  <si>
    <t>Notes</t>
  </si>
  <si>
    <t>BC1.3-S2.4</t>
  </si>
  <si>
    <t>?B</t>
  </si>
  <si>
    <t>Mendelian?</t>
  </si>
  <si>
    <t>BC1.3-S1_#105 selfed</t>
  </si>
  <si>
    <t>DNA_box</t>
  </si>
  <si>
    <t>order</t>
  </si>
  <si>
    <t>BC1.3-S2.5</t>
  </si>
  <si>
    <t>M11</t>
  </si>
  <si>
    <t>Chi-square test</t>
  </si>
  <si>
    <t>scored</t>
  </si>
  <si>
    <t>BC1.3-S1_#300 selfed</t>
  </si>
  <si>
    <t>BC1.3-S2.2</t>
  </si>
  <si>
    <t>M11, M12</t>
  </si>
  <si>
    <t>R</t>
  </si>
  <si>
    <t>S</t>
  </si>
  <si>
    <t>exp</t>
  </si>
  <si>
    <t>obs</t>
  </si>
  <si>
    <t>Phenotype</t>
  </si>
  <si>
    <t>Allele</t>
  </si>
  <si>
    <t>M32</t>
  </si>
  <si>
    <t>MARKER-TRAIT ASSOCIATION</t>
  </si>
  <si>
    <t>total plants</t>
  </si>
  <si>
    <t>MENDELIAN</t>
  </si>
  <si>
    <t>BC1.3-S1_#77 selfed</t>
  </si>
  <si>
    <t>HR+_obs</t>
  </si>
  <si>
    <t>BC1.3-S1_#584 selfed</t>
  </si>
  <si>
    <t>parent</t>
  </si>
  <si>
    <t>progeny_observed</t>
  </si>
  <si>
    <t>progeny_expected</t>
  </si>
  <si>
    <t>parent_BC1.3-S2.2</t>
  </si>
  <si>
    <t>BC1.3-S1_#77</t>
  </si>
  <si>
    <t>parent_BC1.3-S2.3</t>
  </si>
  <si>
    <t>BC1.3-S1_#167</t>
  </si>
  <si>
    <t>M10, M12</t>
  </si>
  <si>
    <t>Marker name</t>
  </si>
  <si>
    <t>M1</t>
  </si>
  <si>
    <t>M30</t>
  </si>
  <si>
    <t>M13</t>
  </si>
  <si>
    <t>M17_C2</t>
  </si>
  <si>
    <t>M18_C2</t>
  </si>
  <si>
    <t>M16</t>
  </si>
  <si>
    <t>M19_C2</t>
  </si>
  <si>
    <t>M20_C2</t>
  </si>
  <si>
    <t>M21_C2</t>
  </si>
  <si>
    <t>M22_C2</t>
  </si>
  <si>
    <t>M23_C2</t>
  </si>
  <si>
    <t>M24_C2</t>
  </si>
  <si>
    <t>M3_S</t>
  </si>
  <si>
    <t>M25_C2</t>
  </si>
  <si>
    <t>M4</t>
  </si>
  <si>
    <t>M5</t>
  </si>
  <si>
    <t>pos_genome_NI100_chr_B3_(bp)</t>
  </si>
  <si>
    <t>pos_genome_NI100_chr_B3_(Mp)</t>
  </si>
  <si>
    <t>pos_genome_C2_chr_B3_(bp)</t>
  </si>
  <si>
    <t>pos_genome_C2_chr_B3_(Mp)</t>
  </si>
  <si>
    <t>LEGEND marker genotype</t>
  </si>
  <si>
    <r>
      <t>homozygous DG1 allele (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-DG1/</t>
    </r>
    <r>
      <rPr>
        <i/>
        <sz val="11"/>
        <color theme="1"/>
        <rFont val="Calibri"/>
        <family val="2"/>
        <scheme val="minor"/>
      </rPr>
      <t>pek</t>
    </r>
    <r>
      <rPr>
        <sz val="11"/>
        <color theme="1"/>
        <rFont val="Calibri"/>
        <family val="2"/>
        <scheme val="minor"/>
      </rPr>
      <t>-DG1)</t>
    </r>
  </si>
  <si>
    <t>heterozygous  (PEK-SF48/pek-DG1)</t>
  </si>
  <si>
    <r>
      <t>homozygous SF48 allele (PEK-SF48</t>
    </r>
    <r>
      <rPr>
        <i/>
        <sz val="1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>PEK-SF48)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</si>
</sst>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8.25"/>
      <name val="Microsoft Sans Serif"/>
      <family val="2"/>
    </font>
    <font>
      <b/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6" fillId="0" borderId="0">
      <alignment vertical="top"/>
      <protection locked="0"/>
    </xf>
  </cellStyleXfs>
  <cellXfs count="176">
    <xf numFmtId="0" fontId="0" fillId="0" borderId="0" xfId="0"/>
    <xf numFmtId="49" fontId="0" fillId="0" borderId="0" xfId="0" applyNumberFormat="1"/>
    <xf numFmtId="0" fontId="3" fillId="0" borderId="0" xfId="0" applyFont="1"/>
    <xf numFmtId="0" fontId="0" fillId="2" borderId="0" xfId="0" applyFill="1"/>
    <xf numFmtId="0" fontId="3" fillId="0" borderId="0" xfId="0" applyFont="1" applyAlignment="1">
      <alignment horizontal="center"/>
    </xf>
    <xf numFmtId="0" fontId="3" fillId="4" borderId="0" xfId="0" applyFont="1" applyFill="1"/>
    <xf numFmtId="0" fontId="3" fillId="2" borderId="0" xfId="0" applyFont="1" applyFill="1"/>
    <xf numFmtId="49" fontId="3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49" fontId="0" fillId="2" borderId="0" xfId="0" applyNumberFormat="1" applyFill="1"/>
    <xf numFmtId="0" fontId="0" fillId="4" borderId="0" xfId="0" applyFill="1"/>
    <xf numFmtId="0" fontId="3" fillId="4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7" fillId="3" borderId="4" xfId="1" applyFont="1" applyBorder="1" applyAlignment="1">
      <alignment horizontal="center"/>
    </xf>
    <xf numFmtId="0" fontId="7" fillId="3" borderId="0" xfId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1" fillId="0" borderId="6" xfId="1" applyNumberFormat="1" applyFont="1" applyFill="1" applyBorder="1"/>
    <xf numFmtId="164" fontId="1" fillId="0" borderId="7" xfId="1" applyNumberFormat="1" applyFont="1" applyFill="1" applyBorder="1"/>
    <xf numFmtId="0" fontId="3" fillId="0" borderId="6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3" fillId="0" borderId="6" xfId="0" applyFont="1" applyBorder="1"/>
    <xf numFmtId="0" fontId="3" fillId="0" borderId="8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8" xfId="0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5" fillId="3" borderId="1" xfId="1" applyBorder="1" applyAlignment="1">
      <alignment horizontal="center"/>
    </xf>
    <xf numFmtId="164" fontId="5" fillId="3" borderId="3" xfId="1" applyNumberFormat="1" applyBorder="1"/>
    <xf numFmtId="1" fontId="0" fillId="0" borderId="2" xfId="0" applyNumberFormat="1" applyBorder="1"/>
    <xf numFmtId="165" fontId="0" fillId="0" borderId="3" xfId="0" applyNumberFormat="1" applyBorder="1"/>
    <xf numFmtId="49" fontId="0" fillId="0" borderId="2" xfId="0" applyNumberFormat="1" applyBorder="1" applyAlignment="1">
      <alignment horizontal="right"/>
    </xf>
    <xf numFmtId="49" fontId="0" fillId="0" borderId="2" xfId="0" applyNumberFormat="1" applyBorder="1"/>
    <xf numFmtId="49" fontId="0" fillId="0" borderId="3" xfId="0" applyNumberFormat="1" applyBorder="1"/>
    <xf numFmtId="0" fontId="8" fillId="4" borderId="6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3" fontId="3" fillId="0" borderId="0" xfId="0" applyNumberFormat="1" applyFont="1" applyAlignment="1">
      <alignment horizontal="center"/>
    </xf>
    <xf numFmtId="164" fontId="1" fillId="0" borderId="0" xfId="1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3" borderId="2" xfId="1" applyBorder="1" applyAlignment="1">
      <alignment horizontal="center"/>
    </xf>
    <xf numFmtId="49" fontId="0" fillId="0" borderId="1" xfId="0" applyNumberFormat="1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7" fillId="3" borderId="1" xfId="1" applyFont="1" applyBorder="1" applyAlignment="1">
      <alignment horizontal="center"/>
    </xf>
    <xf numFmtId="0" fontId="7" fillId="3" borderId="2" xfId="1" applyFont="1" applyBorder="1" applyAlignment="1">
      <alignment horizontal="center"/>
    </xf>
    <xf numFmtId="164" fontId="1" fillId="0" borderId="2" xfId="1" applyNumberFormat="1" applyFont="1" applyFill="1" applyBorder="1"/>
    <xf numFmtId="0" fontId="7" fillId="3" borderId="3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1" fillId="0" borderId="8" xfId="1" applyNumberFormat="1" applyFont="1" applyFill="1" applyBorder="1"/>
    <xf numFmtId="0" fontId="3" fillId="0" borderId="1" xfId="0" applyFont="1" applyBorder="1"/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3" fontId="3" fillId="0" borderId="0" xfId="0" applyNumberFormat="1" applyFont="1"/>
    <xf numFmtId="0" fontId="1" fillId="0" borderId="0" xfId="2" applyFont="1" applyAlignment="1" applyProtection="1">
      <alignment horizontal="center"/>
    </xf>
    <xf numFmtId="0" fontId="3" fillId="4" borderId="8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1" fontId="0" fillId="0" borderId="1" xfId="0" applyNumberFormat="1" applyBorder="1"/>
    <xf numFmtId="1" fontId="0" fillId="0" borderId="3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1" fontId="0" fillId="0" borderId="4" xfId="0" applyNumberFormat="1" applyBorder="1"/>
    <xf numFmtId="1" fontId="0" fillId="0" borderId="0" xfId="0" applyNumberFormat="1"/>
    <xf numFmtId="1" fontId="0" fillId="0" borderId="5" xfId="0" applyNumberFormat="1" applyBorder="1"/>
    <xf numFmtId="0" fontId="0" fillId="0" borderId="5" xfId="0" applyBorder="1" applyAlignment="1">
      <alignment horizont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8" xfId="0" applyNumberForma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20" xfId="0" applyFont="1" applyBorder="1"/>
    <xf numFmtId="164" fontId="1" fillId="0" borderId="2" xfId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7" fillId="3" borderId="5" xfId="1" applyFont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165" fontId="0" fillId="0" borderId="2" xfId="0" applyNumberFormat="1" applyBorder="1"/>
    <xf numFmtId="0" fontId="3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5" borderId="0" xfId="0" applyFill="1"/>
    <xf numFmtId="49" fontId="1" fillId="0" borderId="0" xfId="2" applyNumberFormat="1" applyFont="1" applyAlignment="1" applyProtection="1">
      <alignment horizontal="center" vertical="center"/>
    </xf>
    <xf numFmtId="0" fontId="4" fillId="0" borderId="0" xfId="0" applyFont="1"/>
    <xf numFmtId="49" fontId="9" fillId="2" borderId="0" xfId="0" applyNumberFormat="1" applyFont="1" applyFill="1"/>
    <xf numFmtId="0" fontId="9" fillId="2" borderId="0" xfId="0" applyFont="1" applyFill="1"/>
    <xf numFmtId="0" fontId="9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/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4" borderId="0" xfId="0" applyFont="1" applyFill="1"/>
    <xf numFmtId="49" fontId="10" fillId="0" borderId="0" xfId="2" applyNumberFormat="1" applyFont="1" applyAlignment="1" applyProtection="1">
      <alignment horizontal="center" vertical="center"/>
    </xf>
    <xf numFmtId="0" fontId="3" fillId="0" borderId="21" xfId="0" applyFont="1" applyBorder="1"/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2" fontId="3" fillId="0" borderId="0" xfId="0" applyNumberFormat="1" applyFont="1"/>
    <xf numFmtId="3" fontId="0" fillId="0" borderId="0" xfId="0" applyNumberFormat="1"/>
    <xf numFmtId="0" fontId="11" fillId="0" borderId="0" xfId="0" applyFont="1" applyAlignment="1">
      <alignment horizontal="center" wrapText="1"/>
    </xf>
    <xf numFmtId="3" fontId="11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1" fontId="4" fillId="0" borderId="9" xfId="0" applyNumberFormat="1" applyFont="1" applyBorder="1" applyAlignment="1">
      <alignment horizontal="center"/>
    </xf>
    <xf numFmtId="11" fontId="4" fillId="0" borderId="10" xfId="0" applyNumberFormat="1" applyFont="1" applyBorder="1" applyAlignment="1">
      <alignment horizontal="center"/>
    </xf>
    <xf numFmtId="11" fontId="4" fillId="0" borderId="1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6" borderId="0" xfId="0" applyFill="1"/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3" fontId="3" fillId="0" borderId="0" xfId="0" applyNumberFormat="1" applyFont="1" applyBorder="1"/>
    <xf numFmtId="0" fontId="3" fillId="0" borderId="5" xfId="0" applyFont="1" applyBorder="1"/>
    <xf numFmtId="0" fontId="1" fillId="0" borderId="0" xfId="0" applyFont="1"/>
    <xf numFmtId="0" fontId="3" fillId="0" borderId="3" xfId="0" applyFont="1" applyBorder="1"/>
    <xf numFmtId="0" fontId="3" fillId="0" borderId="2" xfId="0" applyFont="1" applyBorder="1"/>
    <xf numFmtId="0" fontId="0" fillId="0" borderId="0" xfId="0" applyBorder="1"/>
  </cellXfs>
  <cellStyles count="3">
    <cellStyle name="Good" xfId="1" builtinId="26"/>
    <cellStyle name="Normal" xfId="0" builtinId="0"/>
    <cellStyle name="Normal 2" xfId="2" xr:uid="{11C67F52-4AC3-4AF9-A731-B04FC3EFF3CF}"/>
  </cellStyles>
  <dxfs count="1054"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5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auto="1"/>
      </font>
      <fill>
        <patternFill>
          <bgColor rgb="FFFF5050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auto="1"/>
      </font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BC1-S2.1</a:t>
            </a:r>
          </a:p>
        </c:rich>
      </c:tx>
      <c:layout>
        <c:manualLayout>
          <c:xMode val="edge"/>
          <c:yMode val="edge"/>
          <c:x val="0.56220673802884169"/>
          <c:y val="0.19424513657983436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24133865025486"/>
          <c:y val="0.15883817149914137"/>
          <c:w val="0.74986678673688456"/>
          <c:h val="0.63715570485267814"/>
        </c:manualLayout>
      </c:layout>
      <c:barChart>
        <c:barDir val="col"/>
        <c:grouping val="clustered"/>
        <c:varyColors val="0"/>
        <c:ser>
          <c:idx val="1"/>
          <c:order val="0"/>
          <c:tx>
            <c:v>BC1.3-S2.1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'BC1.3-S2.2'!$X$8:$AB$8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'BC1.3-S2.1'!$S$9:$W$9</c:f>
              <c:numCache>
                <c:formatCode>General</c:formatCode>
                <c:ptCount val="5"/>
                <c:pt idx="0">
                  <c:v>4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E8-4777-AD18-2D204BECA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8798399"/>
        <c:axId val="1118800479"/>
      </c:barChart>
      <c:catAx>
        <c:axId val="1118798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HR-like</a:t>
                </a:r>
                <a:r>
                  <a:rPr lang="en-US" baseline="0"/>
                  <a:t> score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800479"/>
        <c:crosses val="autoZero"/>
        <c:auto val="1"/>
        <c:lblAlgn val="ctr"/>
        <c:lblOffset val="100"/>
        <c:noMultiLvlLbl val="0"/>
      </c:catAx>
      <c:valAx>
        <c:axId val="11188004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 of</a:t>
                </a:r>
                <a:r>
                  <a:rPr lang="en-US" baseline="0"/>
                  <a:t> plants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798399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BC1-S2.2</a:t>
            </a:r>
          </a:p>
        </c:rich>
      </c:tx>
      <c:layout>
        <c:manualLayout>
          <c:xMode val="edge"/>
          <c:yMode val="edge"/>
          <c:x val="0.56220673802884169"/>
          <c:y val="0.19424513657983436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551211218475122"/>
          <c:y val="0.1678728290144825"/>
          <c:w val="0.74986678673688456"/>
          <c:h val="0.63715570485267814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'BC1.3-S2.2'!$X$8:$AB$8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'BC1.3-S2.2'!$X$9:$AB$9</c:f>
              <c:numCache>
                <c:formatCode>General</c:formatCode>
                <c:ptCount val="5"/>
                <c:pt idx="0">
                  <c:v>48</c:v>
                </c:pt>
                <c:pt idx="1">
                  <c:v>4</c:v>
                </c:pt>
                <c:pt idx="2">
                  <c:v>23</c:v>
                </c:pt>
                <c:pt idx="3">
                  <c:v>24</c:v>
                </c:pt>
                <c:pt idx="4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E-4E6C-9257-D8E437920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8798399"/>
        <c:axId val="1118800479"/>
      </c:barChart>
      <c:catAx>
        <c:axId val="1118798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HR-like</a:t>
                </a:r>
                <a:r>
                  <a:rPr lang="en-US" baseline="0"/>
                  <a:t> score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800479"/>
        <c:crosses val="autoZero"/>
        <c:auto val="1"/>
        <c:lblAlgn val="ctr"/>
        <c:lblOffset val="100"/>
        <c:noMultiLvlLbl val="0"/>
      </c:catAx>
      <c:valAx>
        <c:axId val="11188004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 of</a:t>
                </a:r>
                <a:r>
                  <a:rPr lang="en-US" baseline="0"/>
                  <a:t> plants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798399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7947964814678"/>
          <c:y val="0.17211434405381112"/>
          <c:w val="0.84575237221180488"/>
          <c:h val="0.70699876057159516"/>
        </c:manualLayout>
      </c:layout>
      <c:barChart>
        <c:barDir val="col"/>
        <c:grouping val="clustered"/>
        <c:varyColors val="0"/>
        <c:ser>
          <c:idx val="0"/>
          <c:order val="0"/>
          <c:tx>
            <c:v>S</c:v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'BC1.3-S2.2'!$S$32:$S$34</c:f>
              <c:strCache>
                <c:ptCount val="3"/>
                <c:pt idx="0">
                  <c:v>B</c:v>
                </c:pt>
                <c:pt idx="1">
                  <c:v>H</c:v>
                </c:pt>
                <c:pt idx="2">
                  <c:v>A</c:v>
                </c:pt>
              </c:strCache>
            </c:strRef>
          </c:cat>
          <c:val>
            <c:numRef>
              <c:f>'BC1.3-S2.2'!$U$32:$U$34</c:f>
              <c:numCache>
                <c:formatCode>0</c:formatCode>
                <c:ptCount val="3"/>
                <c:pt idx="0">
                  <c:v>45</c:v>
                </c:pt>
                <c:pt idx="1">
                  <c:v>5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99-4414-A011-D7261BD40A83}"/>
            </c:ext>
          </c:extLst>
        </c:ser>
        <c:ser>
          <c:idx val="1"/>
          <c:order val="1"/>
          <c:tx>
            <c:strRef>
              <c:f>'BC1.3-S2.2'!$T$35</c:f>
              <c:strCache>
                <c:ptCount val="1"/>
                <c:pt idx="0">
                  <c:v>R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'BC1.3-S2.2'!$S$32:$S$34</c:f>
              <c:strCache>
                <c:ptCount val="3"/>
                <c:pt idx="0">
                  <c:v>B</c:v>
                </c:pt>
                <c:pt idx="1">
                  <c:v>H</c:v>
                </c:pt>
                <c:pt idx="2">
                  <c:v>A</c:v>
                </c:pt>
              </c:strCache>
            </c:strRef>
          </c:cat>
          <c:val>
            <c:numRef>
              <c:f>'BC1.3-S2.2'!$U$35:$U$37</c:f>
              <c:numCache>
                <c:formatCode>0</c:formatCode>
                <c:ptCount val="3"/>
                <c:pt idx="0">
                  <c:v>8</c:v>
                </c:pt>
                <c:pt idx="1">
                  <c:v>107</c:v>
                </c:pt>
                <c:pt idx="2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99-4414-A011-D7261BD40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7457135"/>
        <c:axId val="1667460463"/>
      </c:barChart>
      <c:catAx>
        <c:axId val="166745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460463"/>
        <c:crosses val="autoZero"/>
        <c:auto val="1"/>
        <c:lblAlgn val="ctr"/>
        <c:lblOffset val="100"/>
        <c:noMultiLvlLbl val="0"/>
      </c:catAx>
      <c:valAx>
        <c:axId val="1667460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 of</a:t>
                </a:r>
                <a:r>
                  <a:rPr lang="en-US" baseline="0"/>
                  <a:t> plants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457135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87703715595738319"/>
          <c:y val="0.22763815981335667"/>
          <c:w val="5.7698831517679683E-2"/>
          <c:h val="0.15625109361329836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035873586149078"/>
          <c:y val="0.18560185185185185"/>
          <c:w val="0.84575237221180488"/>
          <c:h val="0.706998760571595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'BC1.3-S2.2'!$T$32</c:f>
              <c:strCache>
                <c:ptCount val="1"/>
                <c:pt idx="0">
                  <c:v>S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cat>
            <c:strRef>
              <c:f>'BC1.3-S2.2'!$S$32:$S$34</c:f>
              <c:strCache>
                <c:ptCount val="3"/>
                <c:pt idx="0">
                  <c:v>B</c:v>
                </c:pt>
                <c:pt idx="1">
                  <c:v>H</c:v>
                </c:pt>
                <c:pt idx="2">
                  <c:v>A</c:v>
                </c:pt>
              </c:strCache>
            </c:strRef>
          </c:cat>
          <c:val>
            <c:numRef>
              <c:f>'BC1.3-S2.2'!$W$32:$W$34</c:f>
              <c:numCache>
                <c:formatCode>0</c:formatCode>
                <c:ptCount val="3"/>
                <c:pt idx="0">
                  <c:v>45</c:v>
                </c:pt>
                <c:pt idx="1">
                  <c:v>5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3C-4449-8185-61B7E9F8F090}"/>
            </c:ext>
          </c:extLst>
        </c:ser>
        <c:ser>
          <c:idx val="1"/>
          <c:order val="1"/>
          <c:tx>
            <c:strRef>
              <c:f>'BC1.3-S2.2'!$T$35</c:f>
              <c:strCache>
                <c:ptCount val="1"/>
                <c:pt idx="0">
                  <c:v>R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'BC1.3-S2.2'!$S$32:$S$34</c:f>
              <c:strCache>
                <c:ptCount val="3"/>
                <c:pt idx="0">
                  <c:v>B</c:v>
                </c:pt>
                <c:pt idx="1">
                  <c:v>H</c:v>
                </c:pt>
                <c:pt idx="2">
                  <c:v>A</c:v>
                </c:pt>
              </c:strCache>
            </c:strRef>
          </c:cat>
          <c:val>
            <c:numRef>
              <c:f>'BC1.3-S2.2'!$W$35:$W$37</c:f>
              <c:numCache>
                <c:formatCode>0</c:formatCode>
                <c:ptCount val="3"/>
                <c:pt idx="0">
                  <c:v>8</c:v>
                </c:pt>
                <c:pt idx="1">
                  <c:v>107</c:v>
                </c:pt>
                <c:pt idx="2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3C-4449-8185-61B7E9F8F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7457135"/>
        <c:axId val="1667460463"/>
      </c:barChart>
      <c:catAx>
        <c:axId val="166745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460463"/>
        <c:crosses val="autoZero"/>
        <c:auto val="1"/>
        <c:lblAlgn val="ctr"/>
        <c:lblOffset val="100"/>
        <c:noMultiLvlLbl val="0"/>
      </c:catAx>
      <c:valAx>
        <c:axId val="1667460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 of</a:t>
                </a:r>
                <a:r>
                  <a:rPr lang="en-US" baseline="0"/>
                  <a:t> plants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457135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87703715595738319"/>
          <c:y val="0.22763815981335667"/>
          <c:w val="5.7698831517679683E-2"/>
          <c:h val="0.15625109361329836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BC1-S2.3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80314960629923"/>
          <c:y val="0.15319444444444447"/>
          <c:w val="0.79730796150481187"/>
          <c:h val="0.734776538349372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'BC1.3-S2.3'!$W$8:$AA$8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'BC1.3-S2.3'!$W$9:$AA$9</c:f>
              <c:numCache>
                <c:formatCode>General</c:formatCode>
                <c:ptCount val="5"/>
                <c:pt idx="0">
                  <c:v>24</c:v>
                </c:pt>
                <c:pt idx="1">
                  <c:v>0</c:v>
                </c:pt>
                <c:pt idx="2">
                  <c:v>9</c:v>
                </c:pt>
                <c:pt idx="3">
                  <c:v>7</c:v>
                </c:pt>
                <c:pt idx="4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57-4ECC-9491-72BF7E7D2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8881343"/>
        <c:axId val="1658879679"/>
      </c:barChart>
      <c:catAx>
        <c:axId val="165888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879679"/>
        <c:crosses val="autoZero"/>
        <c:auto val="1"/>
        <c:lblAlgn val="ctr"/>
        <c:lblOffset val="100"/>
        <c:noMultiLvlLbl val="0"/>
      </c:catAx>
      <c:valAx>
        <c:axId val="16588796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881343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BC1-S2.4</a:t>
            </a:r>
          </a:p>
        </c:rich>
      </c:tx>
      <c:layout>
        <c:manualLayout>
          <c:xMode val="edge"/>
          <c:yMode val="edge"/>
          <c:x val="0.69204855643044616"/>
          <c:y val="0.18055555555555552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97725284339457"/>
          <c:y val="0.10569480898221055"/>
          <c:w val="0.85435608048993872"/>
          <c:h val="0.774335812190142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'BC1.3-S2.4'!$W$8:$AA$8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'BC1.3-S2.4'!$W$9:$AA$9</c:f>
              <c:numCache>
                <c:formatCode>General</c:formatCode>
                <c:ptCount val="5"/>
                <c:pt idx="0">
                  <c:v>42</c:v>
                </c:pt>
                <c:pt idx="1">
                  <c:v>0</c:v>
                </c:pt>
                <c:pt idx="2">
                  <c:v>13</c:v>
                </c:pt>
                <c:pt idx="3">
                  <c:v>6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D0-4D10-AE0C-81A4D6357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3873023"/>
        <c:axId val="1733870943"/>
      </c:barChart>
      <c:catAx>
        <c:axId val="1733873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3870943"/>
        <c:crosses val="autoZero"/>
        <c:auto val="1"/>
        <c:lblAlgn val="ctr"/>
        <c:lblOffset val="100"/>
        <c:noMultiLvlLbl val="0"/>
      </c:catAx>
      <c:valAx>
        <c:axId val="17338709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3873023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BC1-S2.5</a:t>
            </a:r>
          </a:p>
        </c:rich>
      </c:tx>
      <c:layout>
        <c:manualLayout>
          <c:xMode val="edge"/>
          <c:yMode val="edge"/>
          <c:x val="0.62893744531933504"/>
          <c:y val="0.125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7594050743657"/>
          <c:y val="7.9120370370370369E-2"/>
          <c:w val="0.80964129483814529"/>
          <c:h val="0.8108482793817437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'BC1.3-S2.5'!$W$8:$AA$8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'BC1.3-S2.5'!$W$9:$AA$9</c:f>
              <c:numCache>
                <c:formatCode>General</c:formatCode>
                <c:ptCount val="5"/>
                <c:pt idx="0">
                  <c:v>49</c:v>
                </c:pt>
                <c:pt idx="1">
                  <c:v>2</c:v>
                </c:pt>
                <c:pt idx="2">
                  <c:v>26</c:v>
                </c:pt>
                <c:pt idx="3">
                  <c:v>17</c:v>
                </c:pt>
                <c:pt idx="4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A-483E-8BA5-ED1EF5884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15631615"/>
        <c:axId val="915642847"/>
      </c:barChart>
      <c:catAx>
        <c:axId val="915631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642847"/>
        <c:crosses val="autoZero"/>
        <c:auto val="1"/>
        <c:lblAlgn val="ctr"/>
        <c:lblOffset val="100"/>
        <c:noMultiLvlLbl val="0"/>
      </c:catAx>
      <c:valAx>
        <c:axId val="9156428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5631615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BC1-S2.4</a:t>
            </a:r>
          </a:p>
        </c:rich>
      </c:tx>
      <c:layout>
        <c:manualLayout>
          <c:xMode val="edge"/>
          <c:yMode val="edge"/>
          <c:x val="0.69204855643044616"/>
          <c:y val="0.18055555555555552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97725284339457"/>
          <c:y val="0.10569480898221055"/>
          <c:w val="0.85435608048993872"/>
          <c:h val="0.774335812190142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'S2.4_Figure'!$R$10:$V$10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cat>
          <c:val>
            <c:numRef>
              <c:f>'S2.4_Figure'!$R$11:$V$11</c:f>
              <c:numCache>
                <c:formatCode>General</c:formatCode>
                <c:ptCount val="5"/>
                <c:pt idx="0">
                  <c:v>42</c:v>
                </c:pt>
                <c:pt idx="1">
                  <c:v>1</c:v>
                </c:pt>
                <c:pt idx="2">
                  <c:v>12</c:v>
                </c:pt>
                <c:pt idx="3">
                  <c:v>6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97-4CE7-91EB-A0B691A02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3873023"/>
        <c:axId val="1733870943"/>
      </c:barChart>
      <c:catAx>
        <c:axId val="1733873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3870943"/>
        <c:crosses val="autoZero"/>
        <c:auto val="1"/>
        <c:lblAlgn val="ctr"/>
        <c:lblOffset val="100"/>
        <c:noMultiLvlLbl val="0"/>
      </c:catAx>
      <c:valAx>
        <c:axId val="17338709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3873023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chart" Target="../charts/chart5.xml"/><Relationship Id="rId4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5" Type="http://schemas.openxmlformats.org/officeDocument/2006/relationships/chart" Target="../charts/chart7.xml"/><Relationship Id="rId4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538369</xdr:colOff>
      <xdr:row>12</xdr:row>
      <xdr:rowOff>110572</xdr:rowOff>
    </xdr:from>
    <xdr:to>
      <xdr:col>23</xdr:col>
      <xdr:colOff>300978</xdr:colOff>
      <xdr:row>27</xdr:row>
      <xdr:rowOff>64468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7C4C29-B229-4654-8AD3-CB8227175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534280</xdr:colOff>
      <xdr:row>55</xdr:row>
      <xdr:rowOff>145356</xdr:rowOff>
    </xdr:from>
    <xdr:ext cx="4478464" cy="3820382"/>
    <xdr:pic>
      <xdr:nvPicPr>
        <xdr:cNvPr id="2" name="Picture 1">
          <a:extLst>
            <a:ext uri="{FF2B5EF4-FFF2-40B4-BE49-F238E27FC236}">
              <a16:creationId xmlns:a16="http://schemas.microsoft.com/office/drawing/2014/main" id="{B1789A81-184A-428C-8ADA-E90F8F43B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97480" y="9670356"/>
          <a:ext cx="4478464" cy="3820382"/>
        </a:xfrm>
        <a:prstGeom prst="rect">
          <a:avLst/>
        </a:prstGeom>
      </xdr:spPr>
    </xdr:pic>
    <xdr:clientData/>
  </xdr:oneCellAnchor>
  <xdr:oneCellAnchor>
    <xdr:from>
      <xdr:col>23</xdr:col>
      <xdr:colOff>617923</xdr:colOff>
      <xdr:row>56</xdr:row>
      <xdr:rowOff>129979</xdr:rowOff>
    </xdr:from>
    <xdr:ext cx="4078891" cy="3944399"/>
    <xdr:pic>
      <xdr:nvPicPr>
        <xdr:cNvPr id="3" name="Picture 2">
          <a:extLst>
            <a:ext uri="{FF2B5EF4-FFF2-40B4-BE49-F238E27FC236}">
              <a16:creationId xmlns:a16="http://schemas.microsoft.com/office/drawing/2014/main" id="{2F2AEA81-C38F-46D0-8D73-42B6505BF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9198" y="9845479"/>
          <a:ext cx="4078891" cy="3944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17</xdr:col>
      <xdr:colOff>392205</xdr:colOff>
      <xdr:row>73</xdr:row>
      <xdr:rowOff>102774</xdr:rowOff>
    </xdr:from>
    <xdr:ext cx="8212808" cy="7475828"/>
    <xdr:pic>
      <xdr:nvPicPr>
        <xdr:cNvPr id="4" name="Picture 3">
          <a:extLst>
            <a:ext uri="{FF2B5EF4-FFF2-40B4-BE49-F238E27FC236}">
              <a16:creationId xmlns:a16="http://schemas.microsoft.com/office/drawing/2014/main" id="{86592FFC-06B2-4997-AB51-9C2F5566F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55405" y="13056774"/>
          <a:ext cx="8212808" cy="7475828"/>
        </a:xfrm>
        <a:prstGeom prst="rect">
          <a:avLst/>
        </a:prstGeom>
      </xdr:spPr>
    </xdr:pic>
    <xdr:clientData/>
  </xdr:oneCellAnchor>
  <xdr:twoCellAnchor>
    <xdr:from>
      <xdr:col>27</xdr:col>
      <xdr:colOff>457520</xdr:colOff>
      <xdr:row>12</xdr:row>
      <xdr:rowOff>131908</xdr:rowOff>
    </xdr:from>
    <xdr:to>
      <xdr:col>33</xdr:col>
      <xdr:colOff>555331</xdr:colOff>
      <xdr:row>27</xdr:row>
      <xdr:rowOff>85804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8EE60-EC0C-49D2-9DF7-03CEA6927E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130630</xdr:colOff>
      <xdr:row>39</xdr:row>
      <xdr:rowOff>38100</xdr:rowOff>
    </xdr:from>
    <xdr:to>
      <xdr:col>22</xdr:col>
      <xdr:colOff>653144</xdr:colOff>
      <xdr:row>54</xdr:row>
      <xdr:rowOff>5443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56A0D7F-3419-431A-90EA-C947E75B5A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549728</xdr:colOff>
      <xdr:row>38</xdr:row>
      <xdr:rowOff>176891</xdr:rowOff>
    </xdr:from>
    <xdr:to>
      <xdr:col>29</xdr:col>
      <xdr:colOff>375555</xdr:colOff>
      <xdr:row>53</xdr:row>
      <xdr:rowOff>144234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881170F-4F2B-4DF1-A84A-5CA5F3042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1047750</xdr:colOff>
      <xdr:row>127</xdr:row>
      <xdr:rowOff>135930</xdr:rowOff>
    </xdr:from>
    <xdr:ext cx="4718215" cy="4578326"/>
    <xdr:pic>
      <xdr:nvPicPr>
        <xdr:cNvPr id="2" name="Picture 1">
          <a:extLst>
            <a:ext uri="{FF2B5EF4-FFF2-40B4-BE49-F238E27FC236}">
              <a16:creationId xmlns:a16="http://schemas.microsoft.com/office/drawing/2014/main" id="{A6D2D49A-9C26-4DFA-806C-35A03C6C0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23376930"/>
          <a:ext cx="4718215" cy="4578326"/>
        </a:xfrm>
        <a:prstGeom prst="rect">
          <a:avLst/>
        </a:prstGeom>
      </xdr:spPr>
    </xdr:pic>
    <xdr:clientData/>
  </xdr:oneCellAnchor>
  <xdr:oneCellAnchor>
    <xdr:from>
      <xdr:col>25</xdr:col>
      <xdr:colOff>446808</xdr:colOff>
      <xdr:row>156</xdr:row>
      <xdr:rowOff>65150</xdr:rowOff>
    </xdr:from>
    <xdr:ext cx="4076701" cy="3900714"/>
    <xdr:pic>
      <xdr:nvPicPr>
        <xdr:cNvPr id="3" name="Picture 2">
          <a:extLst>
            <a:ext uri="{FF2B5EF4-FFF2-40B4-BE49-F238E27FC236}">
              <a16:creationId xmlns:a16="http://schemas.microsoft.com/office/drawing/2014/main" id="{B2E47648-8BBF-43AF-8EE2-65CB951CE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6808" y="29021150"/>
          <a:ext cx="4076701" cy="3900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31</xdr:col>
      <xdr:colOff>501190</xdr:colOff>
      <xdr:row>128</xdr:row>
      <xdr:rowOff>112568</xdr:rowOff>
    </xdr:from>
    <xdr:ext cx="8011585" cy="4238112"/>
    <xdr:pic>
      <xdr:nvPicPr>
        <xdr:cNvPr id="4" name="Picture 3">
          <a:extLst>
            <a:ext uri="{FF2B5EF4-FFF2-40B4-BE49-F238E27FC236}">
              <a16:creationId xmlns:a16="http://schemas.microsoft.com/office/drawing/2014/main" id="{3A551A38-BCB0-479D-B757-B008113DE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98790" y="23734568"/>
          <a:ext cx="8011585" cy="4238112"/>
        </a:xfrm>
        <a:prstGeom prst="rect">
          <a:avLst/>
        </a:prstGeom>
      </xdr:spPr>
    </xdr:pic>
    <xdr:clientData/>
  </xdr:oneCellAnchor>
  <xdr:oneCellAnchor>
    <xdr:from>
      <xdr:col>35</xdr:col>
      <xdr:colOff>434686</xdr:colOff>
      <xdr:row>156</xdr:row>
      <xdr:rowOff>5195</xdr:rowOff>
    </xdr:from>
    <xdr:ext cx="4133357" cy="4200525"/>
    <xdr:pic>
      <xdr:nvPicPr>
        <xdr:cNvPr id="5" name="Picture 4">
          <a:extLst>
            <a:ext uri="{FF2B5EF4-FFF2-40B4-BE49-F238E27FC236}">
              <a16:creationId xmlns:a16="http://schemas.microsoft.com/office/drawing/2014/main" id="{C8953AEA-C1BF-49A6-AF92-4B9FAAD5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0686" y="28961195"/>
          <a:ext cx="4133357" cy="420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26</xdr:col>
      <xdr:colOff>483054</xdr:colOff>
      <xdr:row>19</xdr:row>
      <xdr:rowOff>57150</xdr:rowOff>
    </xdr:from>
    <xdr:to>
      <xdr:col>32</xdr:col>
      <xdr:colOff>1217840</xdr:colOff>
      <xdr:row>32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2FE183B-D5DB-4351-99C8-17A4711091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403412</xdr:colOff>
      <xdr:row>39</xdr:row>
      <xdr:rowOff>13447</xdr:rowOff>
    </xdr:from>
    <xdr:ext cx="7727722" cy="4219048"/>
    <xdr:pic>
      <xdr:nvPicPr>
        <xdr:cNvPr id="2" name="Picture 1">
          <a:extLst>
            <a:ext uri="{FF2B5EF4-FFF2-40B4-BE49-F238E27FC236}">
              <a16:creationId xmlns:a16="http://schemas.microsoft.com/office/drawing/2014/main" id="{365DFAFD-3479-47C6-88AC-2B74A124E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6612" y="6490447"/>
          <a:ext cx="7727722" cy="4219048"/>
        </a:xfrm>
        <a:prstGeom prst="rect">
          <a:avLst/>
        </a:prstGeom>
      </xdr:spPr>
    </xdr:pic>
    <xdr:clientData/>
  </xdr:oneCellAnchor>
  <xdr:oneCellAnchor>
    <xdr:from>
      <xdr:col>17</xdr:col>
      <xdr:colOff>358587</xdr:colOff>
      <xdr:row>64</xdr:row>
      <xdr:rowOff>58550</xdr:rowOff>
    </xdr:from>
    <xdr:ext cx="5249395" cy="5067301"/>
    <xdr:pic>
      <xdr:nvPicPr>
        <xdr:cNvPr id="3" name="Picture 2">
          <a:extLst>
            <a:ext uri="{FF2B5EF4-FFF2-40B4-BE49-F238E27FC236}">
              <a16:creationId xmlns:a16="http://schemas.microsoft.com/office/drawing/2014/main" id="{8F26D63F-AB8F-4BCF-AAD0-14B2A126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1787" y="11298050"/>
          <a:ext cx="5249395" cy="5067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26</xdr:col>
      <xdr:colOff>237565</xdr:colOff>
      <xdr:row>16</xdr:row>
      <xdr:rowOff>26894</xdr:rowOff>
    </xdr:from>
    <xdr:to>
      <xdr:col>32</xdr:col>
      <xdr:colOff>1044388</xdr:colOff>
      <xdr:row>31</xdr:row>
      <xdr:rowOff>80682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8ABA372-E7B4-4C9D-8FD0-9EB21A75C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87136</xdr:colOff>
      <xdr:row>27</xdr:row>
      <xdr:rowOff>99217</xdr:rowOff>
    </xdr:from>
    <xdr:ext cx="8119723" cy="4198729"/>
    <xdr:pic>
      <xdr:nvPicPr>
        <xdr:cNvPr id="2" name="Picture 1">
          <a:extLst>
            <a:ext uri="{FF2B5EF4-FFF2-40B4-BE49-F238E27FC236}">
              <a16:creationId xmlns:a16="http://schemas.microsoft.com/office/drawing/2014/main" id="{C30BD6A1-DF75-4EA2-B99F-A28940E2E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0336" y="4290217"/>
          <a:ext cx="8119723" cy="4198729"/>
        </a:xfrm>
        <a:prstGeom prst="rect">
          <a:avLst/>
        </a:prstGeom>
      </xdr:spPr>
    </xdr:pic>
    <xdr:clientData/>
  </xdr:oneCellAnchor>
  <xdr:oneCellAnchor>
    <xdr:from>
      <xdr:col>17</xdr:col>
      <xdr:colOff>269298</xdr:colOff>
      <xdr:row>53</xdr:row>
      <xdr:rowOff>62346</xdr:rowOff>
    </xdr:from>
    <xdr:ext cx="7675568" cy="4042156"/>
    <xdr:pic>
      <xdr:nvPicPr>
        <xdr:cNvPr id="3" name="Picture 2">
          <a:extLst>
            <a:ext uri="{FF2B5EF4-FFF2-40B4-BE49-F238E27FC236}">
              <a16:creationId xmlns:a16="http://schemas.microsoft.com/office/drawing/2014/main" id="{365B18D5-E6D3-4D05-A5AF-A694F27A5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32498" y="9206346"/>
          <a:ext cx="7675568" cy="4042156"/>
        </a:xfrm>
        <a:prstGeom prst="rect">
          <a:avLst/>
        </a:prstGeom>
      </xdr:spPr>
    </xdr:pic>
    <xdr:clientData/>
  </xdr:oneCellAnchor>
  <xdr:oneCellAnchor>
    <xdr:from>
      <xdr:col>21</xdr:col>
      <xdr:colOff>1507919</xdr:colOff>
      <xdr:row>29</xdr:row>
      <xdr:rowOff>161801</xdr:rowOff>
    </xdr:from>
    <xdr:ext cx="7620398" cy="4190476"/>
    <xdr:pic>
      <xdr:nvPicPr>
        <xdr:cNvPr id="4" name="Picture 3">
          <a:extLst>
            <a:ext uri="{FF2B5EF4-FFF2-40B4-BE49-F238E27FC236}">
              <a16:creationId xmlns:a16="http://schemas.microsoft.com/office/drawing/2014/main" id="{FC6D0F1D-D119-49D2-B511-A13150033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14169" y="4733801"/>
          <a:ext cx="7620398" cy="4190476"/>
        </a:xfrm>
        <a:prstGeom prst="rect">
          <a:avLst/>
        </a:prstGeom>
      </xdr:spPr>
    </xdr:pic>
    <xdr:clientData/>
  </xdr:oneCellAnchor>
  <xdr:oneCellAnchor>
    <xdr:from>
      <xdr:col>31</xdr:col>
      <xdr:colOff>121228</xdr:colOff>
      <xdr:row>50</xdr:row>
      <xdr:rowOff>34637</xdr:rowOff>
    </xdr:from>
    <xdr:ext cx="7960546" cy="4699300"/>
    <xdr:pic>
      <xdr:nvPicPr>
        <xdr:cNvPr id="5" name="Picture 4">
          <a:extLst>
            <a:ext uri="{FF2B5EF4-FFF2-40B4-BE49-F238E27FC236}">
              <a16:creationId xmlns:a16="http://schemas.microsoft.com/office/drawing/2014/main" id="{2D96E4D5-66AB-44A3-9917-9ADA6854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18828" y="8797637"/>
          <a:ext cx="7960546" cy="4699300"/>
        </a:xfrm>
        <a:prstGeom prst="rect">
          <a:avLst/>
        </a:prstGeom>
      </xdr:spPr>
    </xdr:pic>
    <xdr:clientData/>
  </xdr:oneCellAnchor>
  <xdr:twoCellAnchor>
    <xdr:from>
      <xdr:col>29</xdr:col>
      <xdr:colOff>138794</xdr:colOff>
      <xdr:row>13</xdr:row>
      <xdr:rowOff>100691</xdr:rowOff>
    </xdr:from>
    <xdr:to>
      <xdr:col>35</xdr:col>
      <xdr:colOff>443593</xdr:colOff>
      <xdr:row>28</xdr:row>
      <xdr:rowOff>78920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2658B4F-5872-41E2-9FFC-6E5B8F3EE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212912</xdr:colOff>
      <xdr:row>182</xdr:row>
      <xdr:rowOff>89647</xdr:rowOff>
    </xdr:from>
    <xdr:ext cx="7778149" cy="4219047"/>
    <xdr:pic>
      <xdr:nvPicPr>
        <xdr:cNvPr id="2" name="Picture 1">
          <a:extLst>
            <a:ext uri="{FF2B5EF4-FFF2-40B4-BE49-F238E27FC236}">
              <a16:creationId xmlns:a16="http://schemas.microsoft.com/office/drawing/2014/main" id="{CA700ADA-695E-4AB1-9A2F-34B39EB52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2112" y="33617647"/>
          <a:ext cx="7778149" cy="4219047"/>
        </a:xfrm>
        <a:prstGeom prst="rect">
          <a:avLst/>
        </a:prstGeom>
      </xdr:spPr>
    </xdr:pic>
    <xdr:clientData/>
  </xdr:oneCellAnchor>
  <xdr:oneCellAnchor>
    <xdr:from>
      <xdr:col>2</xdr:col>
      <xdr:colOff>168087</xdr:colOff>
      <xdr:row>205</xdr:row>
      <xdr:rowOff>134750</xdr:rowOff>
    </xdr:from>
    <xdr:ext cx="5235949" cy="5067301"/>
    <xdr:pic>
      <xdr:nvPicPr>
        <xdr:cNvPr id="3" name="Picture 2">
          <a:extLst>
            <a:ext uri="{FF2B5EF4-FFF2-40B4-BE49-F238E27FC236}">
              <a16:creationId xmlns:a16="http://schemas.microsoft.com/office/drawing/2014/main" id="{E6A38FB4-843D-43D2-A9AA-CE32EB9CE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287" y="38044250"/>
          <a:ext cx="5235949" cy="5067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21</xdr:col>
      <xdr:colOff>237565</xdr:colOff>
      <xdr:row>18</xdr:row>
      <xdr:rowOff>26894</xdr:rowOff>
    </xdr:from>
    <xdr:to>
      <xdr:col>27</xdr:col>
      <xdr:colOff>1044388</xdr:colOff>
      <xdr:row>33</xdr:row>
      <xdr:rowOff>80682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CE3580-B675-458F-9D0B-86D45D9E4B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9546-F3BE-4758-A261-5842E2E63FD2}">
  <dimension ref="A1:AI38"/>
  <sheetViews>
    <sheetView tabSelected="1" workbookViewId="0">
      <selection activeCell="A30" sqref="A30:G34"/>
    </sheetView>
  </sheetViews>
  <sheetFormatPr defaultColWidth="9.140625" defaultRowHeight="15"/>
  <cols>
    <col min="1" max="2" width="10.85546875" bestFit="1" customWidth="1"/>
    <col min="5" max="5" width="10.28515625" bestFit="1" customWidth="1"/>
    <col min="7" max="7" width="17.28515625" bestFit="1" customWidth="1"/>
    <col min="15" max="15" width="18.85546875" customWidth="1"/>
    <col min="16" max="16" width="14.5703125" bestFit="1" customWidth="1"/>
    <col min="28" max="28" width="9.5703125" customWidth="1"/>
    <col min="29" max="29" width="11.7109375" bestFit="1" customWidth="1"/>
  </cols>
  <sheetData>
    <row r="1" spans="1:35" ht="16.149999999999999" customHeight="1">
      <c r="A1" s="143" t="s">
        <v>213</v>
      </c>
      <c r="B1" s="167"/>
      <c r="C1" s="167"/>
      <c r="D1" s="167"/>
      <c r="E1" s="167"/>
      <c r="F1" s="135" t="s">
        <v>3</v>
      </c>
      <c r="G1" s="135" t="s">
        <v>4</v>
      </c>
      <c r="H1" s="135" t="s">
        <v>15</v>
      </c>
      <c r="I1" s="135" t="s">
        <v>11</v>
      </c>
      <c r="J1" s="135" t="s">
        <v>16</v>
      </c>
      <c r="K1" s="135" t="s">
        <v>5</v>
      </c>
      <c r="L1" s="135" t="s">
        <v>6</v>
      </c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</row>
    <row r="2" spans="1:35" ht="16.149999999999999" customHeight="1">
      <c r="A2" s="144" t="s">
        <v>230</v>
      </c>
      <c r="B2" s="144"/>
      <c r="C2" s="144"/>
      <c r="D2" s="144"/>
      <c r="E2" s="144"/>
      <c r="F2" s="136">
        <v>5082479</v>
      </c>
      <c r="G2" s="136">
        <v>5787425</v>
      </c>
      <c r="H2" s="50">
        <v>5833709</v>
      </c>
      <c r="I2" s="50">
        <v>5907557</v>
      </c>
      <c r="J2" s="50">
        <v>5957223</v>
      </c>
      <c r="K2" s="50">
        <v>6305405</v>
      </c>
      <c r="L2" s="136">
        <v>7156703</v>
      </c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</row>
    <row r="3" spans="1:35" s="2" customFormat="1">
      <c r="A3" s="144" t="s">
        <v>231</v>
      </c>
      <c r="B3" s="144"/>
      <c r="C3" s="144"/>
      <c r="D3" s="144"/>
      <c r="E3" s="144"/>
      <c r="F3" s="137">
        <v>5.0824790000000002</v>
      </c>
      <c r="G3" s="137">
        <v>5.7874249999999998</v>
      </c>
      <c r="H3" s="137">
        <v>5.8337089999999998</v>
      </c>
      <c r="I3" s="137">
        <v>5.9075569999999997</v>
      </c>
      <c r="J3" s="137">
        <v>5.9572229999999999</v>
      </c>
      <c r="K3" s="137">
        <v>6.3</v>
      </c>
      <c r="L3" s="137">
        <v>7.1567030000000003</v>
      </c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</row>
    <row r="4" spans="1:35" s="2" customFormat="1">
      <c r="A4" s="144" t="s">
        <v>232</v>
      </c>
      <c r="B4" s="144"/>
      <c r="C4" s="144"/>
      <c r="D4" s="144"/>
      <c r="E4" s="144"/>
      <c r="F4" s="50">
        <v>5308705</v>
      </c>
      <c r="G4" s="50">
        <v>6113005</v>
      </c>
      <c r="H4" s="50">
        <v>6167571</v>
      </c>
      <c r="I4" s="50">
        <v>6408748</v>
      </c>
      <c r="J4" s="50">
        <v>6451769</v>
      </c>
      <c r="K4" s="50">
        <v>6747538</v>
      </c>
      <c r="L4" s="50">
        <v>7519512</v>
      </c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</row>
    <row r="5" spans="1:35" s="2" customFormat="1">
      <c r="A5" s="145" t="s">
        <v>233</v>
      </c>
      <c r="B5" s="145"/>
      <c r="C5" s="145"/>
      <c r="D5" s="145"/>
      <c r="E5" s="145"/>
      <c r="F5" s="137">
        <v>5.3087049999999998</v>
      </c>
      <c r="G5" s="137">
        <v>6.1130050000000002</v>
      </c>
      <c r="H5" s="137">
        <v>6.1675709999999997</v>
      </c>
      <c r="I5" s="137">
        <v>6.4087480000000001</v>
      </c>
      <c r="J5" s="137">
        <v>6.4517689999999996</v>
      </c>
      <c r="K5" s="137">
        <v>6.74</v>
      </c>
      <c r="L5" s="137">
        <v>7.5195119999999998</v>
      </c>
      <c r="M5" s="133"/>
      <c r="N5" s="86"/>
      <c r="O5" s="170"/>
      <c r="P5" s="170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</row>
    <row r="6" spans="1:35">
      <c r="A6" s="158" t="s">
        <v>13</v>
      </c>
      <c r="B6" s="159" t="s">
        <v>0</v>
      </c>
      <c r="C6" s="160" t="s">
        <v>1</v>
      </c>
      <c r="D6" s="161" t="s">
        <v>2</v>
      </c>
      <c r="E6" s="159" t="s">
        <v>183</v>
      </c>
      <c r="F6" s="159" t="s">
        <v>178</v>
      </c>
      <c r="G6" s="159" t="s">
        <v>177</v>
      </c>
      <c r="H6" s="159" t="s">
        <v>10</v>
      </c>
      <c r="I6" s="159" t="s">
        <v>10</v>
      </c>
      <c r="J6" s="159" t="s">
        <v>10</v>
      </c>
      <c r="K6" s="159" t="s">
        <v>10</v>
      </c>
      <c r="L6" s="159" t="s">
        <v>10</v>
      </c>
      <c r="O6" s="168"/>
      <c r="P6" s="169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5">
      <c r="A7" t="s">
        <v>14</v>
      </c>
      <c r="B7" s="166">
        <v>9</v>
      </c>
      <c r="C7" s="165">
        <v>0</v>
      </c>
      <c r="D7" s="166" t="s">
        <v>193</v>
      </c>
      <c r="E7" s="164">
        <v>0</v>
      </c>
      <c r="F7" s="9" t="s">
        <v>7</v>
      </c>
      <c r="G7" s="9" t="s">
        <v>7</v>
      </c>
      <c r="H7" s="9" t="s">
        <v>10</v>
      </c>
      <c r="I7" s="9" t="s">
        <v>7</v>
      </c>
      <c r="J7" s="9" t="s">
        <v>10</v>
      </c>
      <c r="K7" s="9" t="s">
        <v>7</v>
      </c>
      <c r="L7" s="10" t="s">
        <v>7</v>
      </c>
      <c r="O7" s="139" t="s">
        <v>174</v>
      </c>
      <c r="P7" s="140"/>
      <c r="AC7" s="2"/>
    </row>
    <row r="8" spans="1:35">
      <c r="A8" t="s">
        <v>14</v>
      </c>
      <c r="B8" s="162">
        <v>18</v>
      </c>
      <c r="C8" s="165">
        <v>0</v>
      </c>
      <c r="D8" s="162" t="s">
        <v>193</v>
      </c>
      <c r="E8" s="164">
        <v>0</v>
      </c>
      <c r="F8" s="9" t="s">
        <v>7</v>
      </c>
      <c r="G8" s="89" t="s">
        <v>7</v>
      </c>
      <c r="H8" s="9" t="s">
        <v>10</v>
      </c>
      <c r="I8" s="9" t="s">
        <v>7</v>
      </c>
      <c r="J8" s="9" t="s">
        <v>10</v>
      </c>
      <c r="K8" s="9" t="s">
        <v>7</v>
      </c>
      <c r="L8" s="10" t="s">
        <v>7</v>
      </c>
      <c r="O8" s="49" t="s">
        <v>172</v>
      </c>
      <c r="P8" s="30" t="s">
        <v>171</v>
      </c>
      <c r="Q8" s="49" t="s">
        <v>170</v>
      </c>
      <c r="R8" s="48" t="s">
        <v>169</v>
      </c>
      <c r="S8" s="49">
        <v>0</v>
      </c>
      <c r="T8" s="48">
        <v>1</v>
      </c>
      <c r="U8" s="48">
        <v>2</v>
      </c>
      <c r="V8" s="48">
        <v>3</v>
      </c>
      <c r="W8" s="48">
        <v>4</v>
      </c>
      <c r="X8" s="49" t="s">
        <v>168</v>
      </c>
      <c r="Y8" s="30" t="s">
        <v>203</v>
      </c>
      <c r="Z8" s="48" t="s">
        <v>166</v>
      </c>
      <c r="AA8" s="48" t="s">
        <v>165</v>
      </c>
      <c r="AB8" s="141" t="s">
        <v>164</v>
      </c>
      <c r="AC8" s="142"/>
    </row>
    <row r="9" spans="1:35">
      <c r="A9" t="s">
        <v>14</v>
      </c>
      <c r="B9" s="162">
        <v>4</v>
      </c>
      <c r="C9" s="165">
        <v>0</v>
      </c>
      <c r="D9" s="162" t="s">
        <v>193</v>
      </c>
      <c r="E9" s="164">
        <v>0</v>
      </c>
      <c r="F9" s="9" t="s">
        <v>7</v>
      </c>
      <c r="G9" s="89" t="s">
        <v>7</v>
      </c>
      <c r="H9" s="9" t="s">
        <v>10</v>
      </c>
      <c r="I9" s="9" t="s">
        <v>7</v>
      </c>
      <c r="J9" s="9" t="s">
        <v>10</v>
      </c>
      <c r="K9" s="9" t="s">
        <v>7</v>
      </c>
      <c r="L9" s="10" t="s">
        <v>8</v>
      </c>
      <c r="O9" s="45" t="s">
        <v>204</v>
      </c>
      <c r="P9" s="111" t="s">
        <v>161</v>
      </c>
      <c r="Q9" s="42">
        <f>AVERAGE($C$13:$C$701)</f>
        <v>3.8666666666666667</v>
      </c>
      <c r="R9" s="33">
        <f>COUNT($B$7:$B$695)</f>
        <v>21</v>
      </c>
      <c r="S9" s="17">
        <f>COUNTIFS($C$7:$C$715,S8)</f>
        <v>4</v>
      </c>
      <c r="T9" s="33">
        <f>COUNTIFS($C$7:$C$715,T8)</f>
        <v>0</v>
      </c>
      <c r="U9" s="33">
        <f>COUNTIFS($C$7:$C$715,U8)</f>
        <v>1</v>
      </c>
      <c r="V9" s="33">
        <f>COUNTIFS($C$7:$C$715,V8)</f>
        <v>2</v>
      </c>
      <c r="W9" s="33">
        <f>COUNTIFS($C$7:$C$715,W8)</f>
        <v>14</v>
      </c>
      <c r="X9" s="17">
        <f>SUM(S9:T9)</f>
        <v>4</v>
      </c>
      <c r="Y9" s="32">
        <f>SUM(U9:W9)</f>
        <v>17</v>
      </c>
      <c r="Z9" s="41">
        <f>R9/4</f>
        <v>5.25</v>
      </c>
      <c r="AA9" s="41">
        <f>R9/4*3</f>
        <v>15.75</v>
      </c>
      <c r="AB9" s="40">
        <f>CHITEST(X9:Y9,Z9:AA9)</f>
        <v>0.52873332512143012</v>
      </c>
      <c r="AC9" s="65" t="s">
        <v>201</v>
      </c>
    </row>
    <row r="10" spans="1:35">
      <c r="A10" t="s">
        <v>14</v>
      </c>
      <c r="B10" s="162">
        <v>12</v>
      </c>
      <c r="C10" s="165">
        <v>0</v>
      </c>
      <c r="D10" s="162" t="s">
        <v>193</v>
      </c>
      <c r="E10" s="164">
        <v>0</v>
      </c>
      <c r="F10" s="9" t="s">
        <v>7</v>
      </c>
      <c r="G10" s="89" t="s">
        <v>7</v>
      </c>
      <c r="H10" s="9" t="s">
        <v>10</v>
      </c>
      <c r="I10" s="9" t="s">
        <v>7</v>
      </c>
      <c r="J10" s="9" t="s">
        <v>10</v>
      </c>
      <c r="K10" s="9" t="s">
        <v>7</v>
      </c>
      <c r="L10" s="10" t="s">
        <v>8</v>
      </c>
    </row>
    <row r="11" spans="1:35">
      <c r="A11" t="s">
        <v>14</v>
      </c>
      <c r="B11" s="162">
        <v>21</v>
      </c>
      <c r="C11" s="165">
        <v>2</v>
      </c>
      <c r="D11" s="162" t="s">
        <v>192</v>
      </c>
      <c r="E11" s="164">
        <v>0</v>
      </c>
      <c r="F11" s="9" t="s">
        <v>7</v>
      </c>
      <c r="G11" s="89" t="s">
        <v>7</v>
      </c>
      <c r="H11" s="9" t="s">
        <v>7</v>
      </c>
      <c r="I11" s="9" t="s">
        <v>8</v>
      </c>
      <c r="J11" s="9" t="s">
        <v>8</v>
      </c>
      <c r="K11" s="9" t="s">
        <v>8</v>
      </c>
      <c r="L11" s="10" t="s">
        <v>8</v>
      </c>
    </row>
    <row r="12" spans="1:35">
      <c r="A12" t="s">
        <v>14</v>
      </c>
      <c r="B12" s="162">
        <v>10</v>
      </c>
      <c r="C12" s="9">
        <v>4</v>
      </c>
      <c r="D12" s="162" t="s">
        <v>192</v>
      </c>
      <c r="E12" s="164">
        <v>0</v>
      </c>
      <c r="F12" s="9" t="s">
        <v>7</v>
      </c>
      <c r="G12" s="9" t="s">
        <v>7</v>
      </c>
      <c r="H12" s="9" t="s">
        <v>8</v>
      </c>
      <c r="I12" s="9" t="s">
        <v>8</v>
      </c>
      <c r="J12" s="9" t="s">
        <v>8</v>
      </c>
      <c r="K12" s="9" t="s">
        <v>8</v>
      </c>
      <c r="L12" s="9" t="s">
        <v>8</v>
      </c>
    </row>
    <row r="13" spans="1:35">
      <c r="A13" t="s">
        <v>14</v>
      </c>
      <c r="B13" s="162">
        <v>19</v>
      </c>
      <c r="C13" s="9">
        <v>4</v>
      </c>
      <c r="D13" s="162" t="s">
        <v>192</v>
      </c>
      <c r="E13" s="164">
        <v>0</v>
      </c>
      <c r="F13" s="9" t="s">
        <v>7</v>
      </c>
      <c r="G13" s="9" t="s">
        <v>7</v>
      </c>
      <c r="H13" s="9" t="s">
        <v>8</v>
      </c>
      <c r="I13" s="9" t="s">
        <v>8</v>
      </c>
      <c r="J13" s="9" t="s">
        <v>8</v>
      </c>
      <c r="K13" s="9" t="s">
        <v>8</v>
      </c>
      <c r="L13" s="9" t="s">
        <v>8</v>
      </c>
    </row>
    <row r="14" spans="1:35">
      <c r="A14" t="s">
        <v>14</v>
      </c>
      <c r="B14" s="162">
        <v>1</v>
      </c>
      <c r="C14" s="9">
        <v>4</v>
      </c>
      <c r="D14" s="162" t="s">
        <v>192</v>
      </c>
      <c r="E14" s="9">
        <v>0</v>
      </c>
      <c r="F14" s="9" t="s">
        <v>7</v>
      </c>
      <c r="G14" s="9" t="s">
        <v>8</v>
      </c>
      <c r="H14" s="9" t="s">
        <v>10</v>
      </c>
      <c r="I14" s="9" t="s">
        <v>8</v>
      </c>
      <c r="J14" s="9" t="s">
        <v>10</v>
      </c>
      <c r="K14" s="9" t="s">
        <v>7</v>
      </c>
      <c r="L14" s="9" t="s">
        <v>7</v>
      </c>
    </row>
    <row r="15" spans="1:35">
      <c r="A15" t="s">
        <v>14</v>
      </c>
      <c r="B15" s="162">
        <v>8</v>
      </c>
      <c r="C15" s="9">
        <v>4</v>
      </c>
      <c r="D15" s="162" t="s">
        <v>192</v>
      </c>
      <c r="E15" s="9">
        <v>0</v>
      </c>
      <c r="F15" s="9" t="s">
        <v>7</v>
      </c>
      <c r="G15" s="9" t="s">
        <v>8</v>
      </c>
      <c r="H15" s="9" t="s">
        <v>10</v>
      </c>
      <c r="I15" s="9" t="s">
        <v>12</v>
      </c>
      <c r="J15" s="9" t="s">
        <v>10</v>
      </c>
      <c r="K15" s="9" t="s">
        <v>7</v>
      </c>
      <c r="L15" s="9" t="s">
        <v>7</v>
      </c>
    </row>
    <row r="16" spans="1:35">
      <c r="A16" t="s">
        <v>14</v>
      </c>
      <c r="B16" s="162">
        <v>2</v>
      </c>
      <c r="C16" s="9">
        <v>4</v>
      </c>
      <c r="D16" s="162" t="s">
        <v>192</v>
      </c>
      <c r="E16" s="9">
        <v>0</v>
      </c>
      <c r="F16" s="9" t="s">
        <v>7</v>
      </c>
      <c r="G16" s="9" t="s">
        <v>8</v>
      </c>
      <c r="H16" s="9" t="s">
        <v>10</v>
      </c>
      <c r="I16" s="9" t="s">
        <v>8</v>
      </c>
      <c r="J16" s="9" t="s">
        <v>10</v>
      </c>
      <c r="K16" s="9" t="s">
        <v>8</v>
      </c>
      <c r="L16" s="9" t="s">
        <v>8</v>
      </c>
    </row>
    <row r="17" spans="1:18">
      <c r="A17" t="s">
        <v>14</v>
      </c>
      <c r="B17" s="162">
        <v>6</v>
      </c>
      <c r="C17" s="9">
        <v>4</v>
      </c>
      <c r="D17" s="162" t="s">
        <v>192</v>
      </c>
      <c r="E17" s="9">
        <v>0</v>
      </c>
      <c r="F17" s="9" t="s">
        <v>7</v>
      </c>
      <c r="G17" s="9" t="s">
        <v>8</v>
      </c>
      <c r="H17" s="9" t="s">
        <v>10</v>
      </c>
      <c r="I17" s="9" t="s">
        <v>8</v>
      </c>
      <c r="J17" s="9" t="s">
        <v>10</v>
      </c>
      <c r="K17" s="9" t="s">
        <v>8</v>
      </c>
      <c r="L17" s="9" t="s">
        <v>8</v>
      </c>
    </row>
    <row r="18" spans="1:18">
      <c r="A18" t="s">
        <v>14</v>
      </c>
      <c r="B18" s="162">
        <v>15</v>
      </c>
      <c r="C18" s="9">
        <v>4</v>
      </c>
      <c r="D18" s="162" t="s">
        <v>192</v>
      </c>
      <c r="E18" s="9">
        <v>0</v>
      </c>
      <c r="F18" s="9" t="s">
        <v>7</v>
      </c>
      <c r="G18" s="9" t="s">
        <v>8</v>
      </c>
      <c r="H18" s="9" t="s">
        <v>10</v>
      </c>
      <c r="I18" s="9" t="s">
        <v>8</v>
      </c>
      <c r="J18" s="9" t="s">
        <v>10</v>
      </c>
      <c r="K18" s="9" t="s">
        <v>8</v>
      </c>
      <c r="L18" s="9" t="s">
        <v>8</v>
      </c>
    </row>
    <row r="19" spans="1:18">
      <c r="A19" t="s">
        <v>14</v>
      </c>
      <c r="B19" s="162">
        <v>16</v>
      </c>
      <c r="C19" s="9">
        <v>4</v>
      </c>
      <c r="D19" s="162" t="s">
        <v>192</v>
      </c>
      <c r="E19" s="9">
        <v>0</v>
      </c>
      <c r="F19" s="9" t="s">
        <v>7</v>
      </c>
      <c r="G19" s="9" t="s">
        <v>8</v>
      </c>
      <c r="H19" s="9" t="s">
        <v>10</v>
      </c>
      <c r="I19" s="9" t="s">
        <v>8</v>
      </c>
      <c r="J19" s="9" t="s">
        <v>10</v>
      </c>
      <c r="K19" s="9" t="s">
        <v>8</v>
      </c>
      <c r="L19" s="9" t="s">
        <v>8</v>
      </c>
      <c r="O19" s="1"/>
      <c r="P19" s="1"/>
      <c r="Q19" s="1"/>
      <c r="R19" s="1"/>
    </row>
    <row r="20" spans="1:18">
      <c r="A20" t="s">
        <v>14</v>
      </c>
      <c r="B20" s="162">
        <v>17</v>
      </c>
      <c r="C20" s="9">
        <v>4</v>
      </c>
      <c r="D20" s="162" t="s">
        <v>192</v>
      </c>
      <c r="E20" s="9">
        <v>0</v>
      </c>
      <c r="F20" s="9" t="s">
        <v>7</v>
      </c>
      <c r="G20" s="9" t="s">
        <v>8</v>
      </c>
      <c r="H20" s="9" t="s">
        <v>10</v>
      </c>
      <c r="I20" s="9" t="s">
        <v>8</v>
      </c>
      <c r="J20" s="9" t="s">
        <v>10</v>
      </c>
      <c r="K20" s="9" t="s">
        <v>8</v>
      </c>
      <c r="L20" s="9" t="s">
        <v>8</v>
      </c>
      <c r="O20" s="1"/>
      <c r="P20" s="1"/>
      <c r="Q20" s="1"/>
      <c r="R20" s="1"/>
    </row>
    <row r="21" spans="1:18">
      <c r="A21" t="s">
        <v>14</v>
      </c>
      <c r="B21" s="162">
        <v>20</v>
      </c>
      <c r="C21" s="9">
        <v>4</v>
      </c>
      <c r="D21" s="162" t="s">
        <v>192</v>
      </c>
      <c r="E21" s="9">
        <v>0</v>
      </c>
      <c r="F21" s="9" t="s">
        <v>7</v>
      </c>
      <c r="G21" s="9" t="s">
        <v>8</v>
      </c>
      <c r="H21" s="9" t="s">
        <v>10</v>
      </c>
      <c r="I21" s="9" t="s">
        <v>8</v>
      </c>
      <c r="J21" s="9" t="s">
        <v>10</v>
      </c>
      <c r="K21" s="9" t="s">
        <v>8</v>
      </c>
      <c r="L21" s="9" t="s">
        <v>8</v>
      </c>
      <c r="O21" s="1"/>
      <c r="P21" s="1"/>
      <c r="Q21" s="1"/>
      <c r="R21" s="1"/>
    </row>
    <row r="22" spans="1:18">
      <c r="A22" t="s">
        <v>14</v>
      </c>
      <c r="B22" s="162">
        <v>5</v>
      </c>
      <c r="C22" s="9">
        <v>4</v>
      </c>
      <c r="D22" s="162" t="s">
        <v>192</v>
      </c>
      <c r="E22" s="9">
        <v>0</v>
      </c>
      <c r="F22" s="9" t="s">
        <v>7</v>
      </c>
      <c r="G22" s="9" t="s">
        <v>8</v>
      </c>
      <c r="H22" s="9" t="s">
        <v>10</v>
      </c>
      <c r="I22" s="9" t="s">
        <v>8</v>
      </c>
      <c r="J22" s="9" t="s">
        <v>10</v>
      </c>
      <c r="K22" s="9" t="s">
        <v>8</v>
      </c>
      <c r="L22" s="9" t="s">
        <v>9</v>
      </c>
      <c r="O22" s="1"/>
      <c r="P22" s="1"/>
      <c r="Q22" s="1"/>
      <c r="R22" s="1"/>
    </row>
    <row r="23" spans="1:18">
      <c r="A23" t="s">
        <v>14</v>
      </c>
      <c r="B23" s="162">
        <v>3</v>
      </c>
      <c r="C23" s="9">
        <v>4</v>
      </c>
      <c r="D23" s="162" t="s">
        <v>192</v>
      </c>
      <c r="E23" s="9">
        <v>0</v>
      </c>
      <c r="F23" s="9" t="s">
        <v>7</v>
      </c>
      <c r="G23" s="9" t="s">
        <v>8</v>
      </c>
      <c r="H23" s="9" t="s">
        <v>10</v>
      </c>
      <c r="I23" s="9" t="s">
        <v>8</v>
      </c>
      <c r="J23" s="9" t="s">
        <v>10</v>
      </c>
      <c r="K23" s="9" t="s">
        <v>9</v>
      </c>
      <c r="L23" s="9" t="s">
        <v>8</v>
      </c>
      <c r="O23" s="1"/>
      <c r="P23" s="1"/>
      <c r="Q23" s="1"/>
      <c r="R23" s="1"/>
    </row>
    <row r="24" spans="1:18">
      <c r="A24" t="s">
        <v>14</v>
      </c>
      <c r="B24" s="162">
        <v>13</v>
      </c>
      <c r="C24" s="9">
        <v>3</v>
      </c>
      <c r="D24" s="162" t="s">
        <v>192</v>
      </c>
      <c r="E24" s="9">
        <v>0</v>
      </c>
      <c r="F24" s="9" t="s">
        <v>7</v>
      </c>
      <c r="G24" s="9" t="s">
        <v>9</v>
      </c>
      <c r="H24" s="9" t="s">
        <v>10</v>
      </c>
      <c r="I24" s="9" t="s">
        <v>8</v>
      </c>
      <c r="J24" s="9" t="s">
        <v>10</v>
      </c>
      <c r="K24" s="9" t="s">
        <v>8</v>
      </c>
      <c r="L24" s="9" t="s">
        <v>8</v>
      </c>
      <c r="O24" s="1"/>
      <c r="P24" s="1"/>
      <c r="Q24" s="1"/>
      <c r="R24" s="1"/>
    </row>
    <row r="25" spans="1:18">
      <c r="A25" t="s">
        <v>14</v>
      </c>
      <c r="B25" s="162">
        <v>14</v>
      </c>
      <c r="C25" s="9">
        <v>4</v>
      </c>
      <c r="D25" s="162" t="s">
        <v>192</v>
      </c>
      <c r="E25" s="9">
        <v>0</v>
      </c>
      <c r="F25" s="9" t="s">
        <v>7</v>
      </c>
      <c r="G25" s="9" t="s">
        <v>9</v>
      </c>
      <c r="H25" s="9" t="s">
        <v>10</v>
      </c>
      <c r="I25" s="9" t="s">
        <v>9</v>
      </c>
      <c r="J25" s="9" t="s">
        <v>10</v>
      </c>
      <c r="K25" s="9" t="s">
        <v>8</v>
      </c>
      <c r="L25" s="9" t="s">
        <v>8</v>
      </c>
      <c r="O25" s="1"/>
      <c r="P25" s="1"/>
      <c r="Q25" s="1"/>
      <c r="R25" s="1"/>
    </row>
    <row r="26" spans="1:18">
      <c r="A26" t="s">
        <v>14</v>
      </c>
      <c r="B26" s="162">
        <v>11</v>
      </c>
      <c r="C26" s="9">
        <v>3</v>
      </c>
      <c r="D26" s="162" t="s">
        <v>192</v>
      </c>
      <c r="E26" s="9">
        <v>0</v>
      </c>
      <c r="F26" s="9" t="s">
        <v>7</v>
      </c>
      <c r="G26" s="9" t="s">
        <v>9</v>
      </c>
      <c r="H26" s="9" t="s">
        <v>10</v>
      </c>
      <c r="I26" s="9" t="s">
        <v>9</v>
      </c>
      <c r="J26" s="9" t="s">
        <v>10</v>
      </c>
      <c r="K26" s="9" t="s">
        <v>9</v>
      </c>
      <c r="L26" s="9" t="s">
        <v>9</v>
      </c>
      <c r="O26" s="1"/>
      <c r="P26" s="1"/>
      <c r="Q26" s="1"/>
      <c r="R26" s="1"/>
    </row>
    <row r="27" spans="1:18">
      <c r="A27" t="s">
        <v>14</v>
      </c>
      <c r="B27" s="162">
        <v>7</v>
      </c>
      <c r="C27" s="9">
        <v>4</v>
      </c>
      <c r="D27" s="162" t="s">
        <v>192</v>
      </c>
      <c r="E27" s="9">
        <v>0</v>
      </c>
      <c r="F27" s="9" t="s">
        <v>8</v>
      </c>
      <c r="G27" s="9" t="s">
        <v>8</v>
      </c>
      <c r="H27" s="9" t="s">
        <v>10</v>
      </c>
      <c r="I27" s="9" t="s">
        <v>8</v>
      </c>
      <c r="J27" s="9" t="s">
        <v>10</v>
      </c>
      <c r="K27" s="9" t="s">
        <v>8</v>
      </c>
      <c r="L27" s="9" t="s">
        <v>8</v>
      </c>
      <c r="O27" s="1"/>
      <c r="P27" s="1"/>
      <c r="Q27" s="1"/>
      <c r="R27" s="1"/>
    </row>
    <row r="30" spans="1:18">
      <c r="A30" s="35"/>
      <c r="B30" s="48" t="s">
        <v>234</v>
      </c>
      <c r="C30" s="48"/>
      <c r="D30" s="48"/>
      <c r="E30" s="48"/>
      <c r="F30" s="48"/>
      <c r="G30" s="30"/>
    </row>
    <row r="31" spans="1:18">
      <c r="A31" s="34"/>
      <c r="B31" s="8" t="s">
        <v>7</v>
      </c>
      <c r="C31" t="s">
        <v>235</v>
      </c>
      <c r="D31" s="2"/>
      <c r="E31" s="2"/>
      <c r="F31" s="2"/>
      <c r="G31" s="27"/>
    </row>
    <row r="32" spans="1:18">
      <c r="A32" s="171"/>
      <c r="B32" s="8" t="s">
        <v>8</v>
      </c>
      <c r="C32" s="172" t="s">
        <v>236</v>
      </c>
      <c r="D32" s="2"/>
      <c r="E32" s="2"/>
      <c r="F32" s="2"/>
      <c r="G32" s="27"/>
    </row>
    <row r="33" spans="1:8">
      <c r="A33" s="171"/>
      <c r="B33" s="8" t="s">
        <v>9</v>
      </c>
      <c r="C33" s="172" t="s">
        <v>237</v>
      </c>
      <c r="D33" s="2"/>
      <c r="E33" s="2"/>
      <c r="F33" s="2"/>
      <c r="G33" s="27"/>
    </row>
    <row r="34" spans="1:8">
      <c r="A34" s="173"/>
      <c r="B34" s="174"/>
      <c r="C34" s="174"/>
      <c r="D34" s="174"/>
      <c r="E34" s="174"/>
      <c r="F34" s="174"/>
      <c r="G34" s="72"/>
    </row>
    <row r="38" spans="1:8">
      <c r="H38" s="163"/>
    </row>
  </sheetData>
  <mergeCells count="7">
    <mergeCell ref="O7:P7"/>
    <mergeCell ref="AB8:AC8"/>
    <mergeCell ref="A1:E1"/>
    <mergeCell ref="A2:E2"/>
    <mergeCell ref="A3:E3"/>
    <mergeCell ref="A4:E4"/>
    <mergeCell ref="A5:E5"/>
  </mergeCells>
  <conditionalFormatting sqref="F4:K5 F3:AI3 M4:AI5">
    <cfRule type="cellIs" dxfId="1053" priority="58" operator="equal">
      <formula>"?H"</formula>
    </cfRule>
    <cfRule type="cellIs" dxfId="1052" priority="59" operator="equal">
      <formula>"?B"</formula>
    </cfRule>
    <cfRule type="cellIs" dxfId="1051" priority="60" operator="equal">
      <formula>"?A"</formula>
    </cfRule>
    <cfRule type="cellIs" priority="61" operator="equal">
      <formula>"?A"</formula>
    </cfRule>
    <cfRule type="cellIs" dxfId="1050" priority="62" operator="equal">
      <formula>"-"</formula>
    </cfRule>
  </conditionalFormatting>
  <conditionalFormatting sqref="L4:L5">
    <cfRule type="cellIs" dxfId="1047" priority="46" operator="equal">
      <formula>"?H"</formula>
    </cfRule>
    <cfRule type="cellIs" dxfId="1046" priority="47" operator="equal">
      <formula>"?B"</formula>
    </cfRule>
    <cfRule type="cellIs" dxfId="1045" priority="48" operator="equal">
      <formula>"?A"</formula>
    </cfRule>
    <cfRule type="cellIs" priority="49" operator="equal">
      <formula>"?A"</formula>
    </cfRule>
    <cfRule type="cellIs" dxfId="1044" priority="50" operator="equal">
      <formula>"-"</formula>
    </cfRule>
  </conditionalFormatting>
  <conditionalFormatting sqref="D7:D29 C28:C29">
    <cfRule type="containsText" dxfId="1043" priority="63" operator="containsText" text="S">
      <formula>NOT(ISERROR(SEARCH("S",C7)))</formula>
    </cfRule>
    <cfRule type="containsText" dxfId="1042" priority="64" operator="containsText" text="R">
      <formula>NOT(ISERROR(SEARCH("R",C7)))</formula>
    </cfRule>
  </conditionalFormatting>
  <conditionalFormatting sqref="C7:C27">
    <cfRule type="cellIs" dxfId="1041" priority="65" operator="lessThan">
      <formula>2</formula>
    </cfRule>
    <cfRule type="cellIs" dxfId="1040" priority="66" operator="greaterThan">
      <formula>1</formula>
    </cfRule>
  </conditionalFormatting>
  <conditionalFormatting sqref="E7:L29 H30:L30">
    <cfRule type="containsText" dxfId="1039" priority="67" operator="containsText" text="A">
      <formula>NOT(ISERROR(SEARCH("A",E7)))</formula>
    </cfRule>
    <cfRule type="containsText" dxfId="1038" priority="68" operator="containsText" text="B">
      <formula>NOT(ISERROR(SEARCH("B",E7)))</formula>
    </cfRule>
    <cfRule type="containsText" dxfId="1037" priority="69" operator="containsText" text="H">
      <formula>NOT(ISERROR(SEARCH("H",E7)))</formula>
    </cfRule>
  </conditionalFormatting>
  <conditionalFormatting sqref="Q6:AE6">
    <cfRule type="cellIs" dxfId="1036" priority="41" operator="equal">
      <formula>"?H"</formula>
    </cfRule>
    <cfRule type="cellIs" dxfId="1035" priority="42" operator="equal">
      <formula>"?B"</formula>
    </cfRule>
    <cfRule type="cellIs" dxfId="1034" priority="43" operator="equal">
      <formula>"?A"</formula>
    </cfRule>
    <cfRule type="cellIs" priority="44" operator="equal">
      <formula>"?A"</formula>
    </cfRule>
    <cfRule type="cellIs" dxfId="1033" priority="45" operator="equal">
      <formula>"-"</formula>
    </cfRule>
  </conditionalFormatting>
  <conditionalFormatting sqref="A34:G34 B30:G30 C31:G33">
    <cfRule type="cellIs" dxfId="29" priority="31" operator="equal">
      <formula>"?H"</formula>
    </cfRule>
    <cfRule type="cellIs" dxfId="28" priority="32" operator="equal">
      <formula>"?B"</formula>
    </cfRule>
    <cfRule type="cellIs" dxfId="27" priority="33" operator="equal">
      <formula>"?A"</formula>
    </cfRule>
    <cfRule type="cellIs" priority="34" operator="equal">
      <formula>"?A"</formula>
    </cfRule>
    <cfRule type="cellIs" dxfId="26" priority="35" operator="equal">
      <formula>"-"</formula>
    </cfRule>
  </conditionalFormatting>
  <conditionalFormatting sqref="C31:C33">
    <cfRule type="cellIs" dxfId="25" priority="26" operator="equal">
      <formula>"?H"</formula>
    </cfRule>
    <cfRule type="cellIs" dxfId="24" priority="27" operator="equal">
      <formula>"?B"</formula>
    </cfRule>
    <cfRule type="cellIs" dxfId="23" priority="28" operator="equal">
      <formula>"?A"</formula>
    </cfRule>
    <cfRule type="cellIs" priority="29" operator="equal">
      <formula>"?A"</formula>
    </cfRule>
    <cfRule type="cellIs" dxfId="22" priority="30" operator="equal">
      <formula>"-"</formula>
    </cfRule>
  </conditionalFormatting>
  <conditionalFormatting sqref="C32:C33">
    <cfRule type="cellIs" dxfId="21" priority="25" operator="equal">
      <formula>"R"</formula>
    </cfRule>
  </conditionalFormatting>
  <conditionalFormatting sqref="B31">
    <cfRule type="cellIs" dxfId="20" priority="17" operator="equal">
      <formula>"?H"</formula>
    </cfRule>
    <cfRule type="cellIs" dxfId="19" priority="18" operator="equal">
      <formula>"?B"</formula>
    </cfRule>
    <cfRule type="cellIs" dxfId="18" priority="19" operator="equal">
      <formula>"?A"</formula>
    </cfRule>
    <cfRule type="cellIs" priority="20" operator="equal">
      <formula>"?A"</formula>
    </cfRule>
    <cfRule type="cellIs" dxfId="17" priority="21" operator="equal">
      <formula>"-"</formula>
    </cfRule>
    <cfRule type="containsText" dxfId="16" priority="22" operator="containsText" text="A">
      <formula>NOT(ISERROR(SEARCH("A",B31)))</formula>
    </cfRule>
    <cfRule type="containsText" dxfId="15" priority="23" operator="containsText" text="B">
      <formula>NOT(ISERROR(SEARCH("B",B31)))</formula>
    </cfRule>
    <cfRule type="containsText" dxfId="14" priority="24" operator="containsText" text="H">
      <formula>NOT(ISERROR(SEARCH("H",B31)))</formula>
    </cfRule>
  </conditionalFormatting>
  <conditionalFormatting sqref="B32">
    <cfRule type="cellIs" dxfId="13" priority="9" operator="equal">
      <formula>"?H"</formula>
    </cfRule>
    <cfRule type="cellIs" dxfId="12" priority="10" operator="equal">
      <formula>"?B"</formula>
    </cfRule>
    <cfRule type="cellIs" dxfId="11" priority="11" operator="equal">
      <formula>"?A"</formula>
    </cfRule>
    <cfRule type="cellIs" priority="12" operator="equal">
      <formula>"?A"</formula>
    </cfRule>
    <cfRule type="cellIs" dxfId="10" priority="13" operator="equal">
      <formula>"-"</formula>
    </cfRule>
    <cfRule type="containsText" dxfId="9" priority="14" operator="containsText" text="A">
      <formula>NOT(ISERROR(SEARCH("A",B32)))</formula>
    </cfRule>
    <cfRule type="containsText" dxfId="8" priority="15" operator="containsText" text="B">
      <formula>NOT(ISERROR(SEARCH("B",B32)))</formula>
    </cfRule>
    <cfRule type="containsText" dxfId="7" priority="16" operator="containsText" text="H">
      <formula>NOT(ISERROR(SEARCH("H",B32)))</formula>
    </cfRule>
  </conditionalFormatting>
  <conditionalFormatting sqref="B33">
    <cfRule type="cellIs" dxfId="6" priority="1" operator="equal">
      <formula>"?H"</formula>
    </cfRule>
    <cfRule type="cellIs" dxfId="5" priority="2" operator="equal">
      <formula>"?B"</formula>
    </cfRule>
    <cfRule type="cellIs" dxfId="4" priority="3" operator="equal">
      <formula>"?A"</formula>
    </cfRule>
    <cfRule type="cellIs" priority="4" operator="equal">
      <formula>"?A"</formula>
    </cfRule>
    <cfRule type="cellIs" dxfId="3" priority="5" operator="equal">
      <formula>"-"</formula>
    </cfRule>
    <cfRule type="containsText" dxfId="2" priority="6" operator="containsText" text="A">
      <formula>NOT(ISERROR(SEARCH("A",B33)))</formula>
    </cfRule>
    <cfRule type="containsText" dxfId="1" priority="7" operator="containsText" text="B">
      <formula>NOT(ISERROR(SEARCH("B",B33)))</formula>
    </cfRule>
    <cfRule type="containsText" dxfId="0" priority="8" operator="containsText" text="H">
      <formula>NOT(ISERROR(SEARCH("H",B33)))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2" operator="containsText" id="{31E49820-60A4-4125-B466-CFAE4D40297C}">
            <xm:f>NOT(ISERROR(SEARCH("-",C7)))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C7 C11</xm:sqref>
        </x14:conditionalFormatting>
        <x14:conditionalFormatting xmlns:xm="http://schemas.microsoft.com/office/excel/2006/main">
          <x14:cfRule type="containsText" priority="51" operator="containsText" id="{F5F61A2A-CE2A-4292-ACE7-C2A27A2856FA}">
            <xm:f>NOT(ISERROR(SEARCH("-",D7)))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D7 D11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F859-1BB7-496D-9797-04F0ED2EB8E9}">
  <dimension ref="A1:AK230"/>
  <sheetViews>
    <sheetView zoomScale="85" zoomScaleNormal="85" workbookViewId="0">
      <pane xSplit="2" ySplit="6" topLeftCell="C211" activePane="bottomRight" state="frozen"/>
      <selection pane="topRight" activeCell="C1" sqref="C1"/>
      <selection pane="bottomLeft" activeCell="A3" sqref="A3"/>
      <selection pane="bottomRight" activeCell="G230" sqref="A226:G230"/>
    </sheetView>
  </sheetViews>
  <sheetFormatPr defaultRowHeight="15"/>
  <cols>
    <col min="1" max="1" width="15" customWidth="1"/>
    <col min="2" max="2" width="14.85546875" customWidth="1"/>
    <col min="5" max="5" width="15.140625" customWidth="1"/>
    <col min="6" max="6" width="9.7109375" customWidth="1"/>
    <col min="7" max="7" width="6" customWidth="1"/>
    <col min="8" max="8" width="10.28515625" customWidth="1"/>
    <col min="9" max="9" width="12.28515625" customWidth="1"/>
    <col min="10" max="11" width="9.28515625" customWidth="1"/>
    <col min="12" max="12" width="11" customWidth="1"/>
    <col min="13" max="13" width="9.28515625" customWidth="1"/>
    <col min="14" max="14" width="14.42578125" customWidth="1"/>
    <col min="15" max="15" width="11.5703125" customWidth="1"/>
    <col min="16" max="16" width="11.140625" customWidth="1"/>
    <col min="19" max="20" width="21" bestFit="1" customWidth="1"/>
    <col min="21" max="21" width="13" bestFit="1" customWidth="1"/>
    <col min="22" max="22" width="12" bestFit="1" customWidth="1"/>
    <col min="23" max="23" width="11.7109375" bestFit="1" customWidth="1"/>
    <col min="24" max="25" width="16.85546875" bestFit="1" customWidth="1"/>
    <col min="26" max="26" width="11.28515625" customWidth="1"/>
    <col min="31" max="31" width="9.7109375" bestFit="1" customWidth="1"/>
    <col min="32" max="32" width="8.7109375" customWidth="1"/>
    <col min="33" max="33" width="14.28515625" bestFit="1" customWidth="1"/>
    <col min="34" max="34" width="11.7109375" bestFit="1" customWidth="1"/>
  </cols>
  <sheetData>
    <row r="1" spans="1:37" s="2" customFormat="1">
      <c r="A1" s="143" t="s">
        <v>213</v>
      </c>
      <c r="B1" s="167"/>
      <c r="C1" s="167"/>
      <c r="D1" s="167"/>
      <c r="E1" s="167"/>
      <c r="F1" s="167"/>
      <c r="G1" s="167"/>
      <c r="H1" s="135" t="s">
        <v>3</v>
      </c>
      <c r="I1" s="135" t="s">
        <v>156</v>
      </c>
      <c r="J1" s="135" t="s">
        <v>4</v>
      </c>
      <c r="K1" s="135" t="s">
        <v>15</v>
      </c>
      <c r="L1" s="135" t="s">
        <v>11</v>
      </c>
      <c r="M1" s="135" t="s">
        <v>16</v>
      </c>
      <c r="N1" s="135" t="s">
        <v>5</v>
      </c>
      <c r="O1" s="135" t="s">
        <v>6</v>
      </c>
      <c r="P1" s="135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</row>
    <row r="2" spans="1:37" s="2" customFormat="1">
      <c r="A2" s="144" t="s">
        <v>230</v>
      </c>
      <c r="B2" s="144"/>
      <c r="C2" s="144"/>
      <c r="D2" s="144"/>
      <c r="E2" s="144"/>
      <c r="F2" s="144"/>
      <c r="G2" s="144"/>
      <c r="H2" s="136">
        <v>5082479</v>
      </c>
      <c r="I2" s="136">
        <v>5310203</v>
      </c>
      <c r="J2" s="136">
        <v>5787425</v>
      </c>
      <c r="K2" s="50">
        <v>5833709</v>
      </c>
      <c r="L2" s="50">
        <v>5907557</v>
      </c>
      <c r="M2" s="50">
        <v>5957223</v>
      </c>
      <c r="N2" s="50">
        <v>6305405</v>
      </c>
      <c r="O2" s="136">
        <v>7156703</v>
      </c>
      <c r="P2" s="13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J2" s="134"/>
      <c r="AK2" s="134"/>
    </row>
    <row r="3" spans="1:37" s="2" customFormat="1">
      <c r="A3" s="144" t="s">
        <v>231</v>
      </c>
      <c r="B3" s="144"/>
      <c r="C3" s="144"/>
      <c r="D3" s="144"/>
      <c r="E3" s="144"/>
      <c r="F3" s="144"/>
      <c r="G3" s="144"/>
      <c r="H3" s="137">
        <v>5.0824790000000002</v>
      </c>
      <c r="I3" s="137">
        <v>5.3102029999999996</v>
      </c>
      <c r="J3" s="137">
        <v>5.7874249999999998</v>
      </c>
      <c r="K3" s="137">
        <v>5.8337089999999998</v>
      </c>
      <c r="L3" s="137">
        <v>5.9075569999999997</v>
      </c>
      <c r="M3" s="137">
        <v>5.9572229999999999</v>
      </c>
      <c r="N3" s="137">
        <v>6.3</v>
      </c>
      <c r="O3" s="137">
        <v>7.1567030000000003</v>
      </c>
      <c r="P3" s="13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</row>
    <row r="4" spans="1:37" s="2" customFormat="1">
      <c r="A4" s="144" t="s">
        <v>232</v>
      </c>
      <c r="B4" s="144"/>
      <c r="C4" s="144"/>
      <c r="D4" s="144"/>
      <c r="E4" s="144"/>
      <c r="F4" s="144"/>
      <c r="G4" s="144"/>
      <c r="H4" s="50">
        <v>5308705</v>
      </c>
      <c r="I4" s="50">
        <v>5597765</v>
      </c>
      <c r="J4" s="50">
        <v>6113005</v>
      </c>
      <c r="K4" s="50">
        <v>6167571</v>
      </c>
      <c r="L4" s="50">
        <v>6408748</v>
      </c>
      <c r="M4" s="50">
        <v>6451769</v>
      </c>
      <c r="N4" s="86">
        <v>6747538</v>
      </c>
      <c r="O4" s="50">
        <v>7519512</v>
      </c>
      <c r="P4" s="50"/>
    </row>
    <row r="5" spans="1:37" s="2" customFormat="1">
      <c r="A5" s="145" t="s">
        <v>233</v>
      </c>
      <c r="B5" s="145"/>
      <c r="C5" s="145"/>
      <c r="D5" s="145"/>
      <c r="E5" s="145"/>
      <c r="F5" s="145"/>
      <c r="G5" s="145"/>
      <c r="H5" s="137">
        <v>5.3087049999999998</v>
      </c>
      <c r="I5" s="137">
        <v>5.5977649999999999</v>
      </c>
      <c r="J5" s="137">
        <v>6.1130050000000002</v>
      </c>
      <c r="K5" s="137">
        <v>6.1675709999999997</v>
      </c>
      <c r="L5" s="137">
        <v>6.4087480000000001</v>
      </c>
      <c r="M5" s="137">
        <v>6.4517689999999996</v>
      </c>
      <c r="N5" s="137">
        <v>6.74</v>
      </c>
      <c r="O5" s="137">
        <v>7.5195119999999998</v>
      </c>
      <c r="P5" s="137"/>
    </row>
    <row r="6" spans="1:37" s="2" customFormat="1">
      <c r="A6" s="48" t="s">
        <v>13</v>
      </c>
      <c r="B6" s="48" t="s">
        <v>0</v>
      </c>
      <c r="C6" s="48" t="s">
        <v>1</v>
      </c>
      <c r="D6" s="48" t="s">
        <v>2</v>
      </c>
      <c r="E6" s="48" t="s">
        <v>183</v>
      </c>
      <c r="F6" s="48" t="s">
        <v>178</v>
      </c>
      <c r="G6" s="48" t="s">
        <v>177</v>
      </c>
      <c r="H6" s="37" t="s">
        <v>10</v>
      </c>
      <c r="I6" s="37" t="s">
        <v>10</v>
      </c>
      <c r="J6" s="37" t="s">
        <v>10</v>
      </c>
      <c r="K6" s="37" t="s">
        <v>10</v>
      </c>
      <c r="L6" s="37" t="s">
        <v>10</v>
      </c>
      <c r="M6" s="37" t="s">
        <v>10</v>
      </c>
      <c r="N6" s="37" t="s">
        <v>10</v>
      </c>
      <c r="O6" s="37" t="s">
        <v>10</v>
      </c>
      <c r="P6" s="48" t="s">
        <v>176</v>
      </c>
    </row>
    <row r="7" spans="1:37">
      <c r="A7" s="1" t="s">
        <v>190</v>
      </c>
      <c r="B7">
        <v>100</v>
      </c>
      <c r="C7">
        <v>0</v>
      </c>
      <c r="D7" t="str">
        <f t="shared" ref="D7:D70" si="0">IF(C7&gt;=2,"R","S")</f>
        <v>S</v>
      </c>
      <c r="E7">
        <v>3</v>
      </c>
      <c r="F7" t="s">
        <v>10</v>
      </c>
      <c r="G7" t="s">
        <v>10</v>
      </c>
      <c r="H7" s="9" t="s">
        <v>10</v>
      </c>
      <c r="I7" s="8" t="s">
        <v>8</v>
      </c>
      <c r="J7" s="9" t="s">
        <v>10</v>
      </c>
      <c r="K7" s="9" t="s">
        <v>10</v>
      </c>
      <c r="L7" s="9" t="s">
        <v>8</v>
      </c>
      <c r="M7" s="9" t="s">
        <v>10</v>
      </c>
      <c r="N7" s="9" t="s">
        <v>8</v>
      </c>
      <c r="O7" s="9" t="s">
        <v>8</v>
      </c>
      <c r="P7">
        <v>1</v>
      </c>
      <c r="S7" s="150" t="s">
        <v>174</v>
      </c>
      <c r="T7" s="151"/>
      <c r="AG7" s="2"/>
    </row>
    <row r="8" spans="1:37">
      <c r="A8" s="1" t="s">
        <v>190</v>
      </c>
      <c r="B8">
        <v>130</v>
      </c>
      <c r="C8">
        <v>0</v>
      </c>
      <c r="D8" t="str">
        <f t="shared" si="0"/>
        <v>S</v>
      </c>
      <c r="E8">
        <v>3</v>
      </c>
      <c r="F8" t="s">
        <v>10</v>
      </c>
      <c r="G8" t="s">
        <v>10</v>
      </c>
      <c r="H8" s="9" t="s">
        <v>10</v>
      </c>
      <c r="I8" s="8" t="s">
        <v>8</v>
      </c>
      <c r="J8" s="9" t="s">
        <v>10</v>
      </c>
      <c r="K8" s="9" t="s">
        <v>10</v>
      </c>
      <c r="L8" s="9" t="s">
        <v>8</v>
      </c>
      <c r="M8" s="9" t="s">
        <v>10</v>
      </c>
      <c r="N8" s="9" t="s">
        <v>8</v>
      </c>
      <c r="O8" s="9" t="s">
        <v>8</v>
      </c>
      <c r="P8">
        <v>2</v>
      </c>
      <c r="S8" s="49" t="s">
        <v>0</v>
      </c>
      <c r="T8" s="48" t="s">
        <v>172</v>
      </c>
      <c r="U8" s="30" t="s">
        <v>171</v>
      </c>
      <c r="V8" s="48" t="s">
        <v>170</v>
      </c>
      <c r="W8" s="48" t="s">
        <v>169</v>
      </c>
      <c r="X8" s="49">
        <v>0</v>
      </c>
      <c r="Y8" s="48">
        <v>1</v>
      </c>
      <c r="Z8" s="48">
        <v>2</v>
      </c>
      <c r="AA8" s="48">
        <v>3</v>
      </c>
      <c r="AB8" s="48">
        <v>4</v>
      </c>
      <c r="AC8" s="49" t="s">
        <v>168</v>
      </c>
      <c r="AD8" s="30" t="s">
        <v>203</v>
      </c>
      <c r="AE8" s="48" t="s">
        <v>166</v>
      </c>
      <c r="AF8" s="48" t="s">
        <v>165</v>
      </c>
      <c r="AG8" s="47" t="s">
        <v>164</v>
      </c>
      <c r="AH8" s="46"/>
    </row>
    <row r="9" spans="1:37">
      <c r="A9" s="1" t="s">
        <v>190</v>
      </c>
      <c r="B9">
        <v>139</v>
      </c>
      <c r="C9">
        <v>0</v>
      </c>
      <c r="D9" t="str">
        <f t="shared" si="0"/>
        <v>S</v>
      </c>
      <c r="E9">
        <v>3</v>
      </c>
      <c r="F9" t="s">
        <v>10</v>
      </c>
      <c r="G9" t="s">
        <v>10</v>
      </c>
      <c r="H9" s="9" t="s">
        <v>10</v>
      </c>
      <c r="I9" s="8" t="s">
        <v>8</v>
      </c>
      <c r="J9" s="9" t="s">
        <v>10</v>
      </c>
      <c r="K9" s="9" t="s">
        <v>10</v>
      </c>
      <c r="L9" s="9" t="s">
        <v>8</v>
      </c>
      <c r="M9" s="9" t="s">
        <v>10</v>
      </c>
      <c r="N9" s="9" t="s">
        <v>8</v>
      </c>
      <c r="O9" s="9" t="s">
        <v>8</v>
      </c>
      <c r="P9">
        <v>3</v>
      </c>
      <c r="S9" s="45" t="s">
        <v>190</v>
      </c>
      <c r="T9" s="44" t="s">
        <v>202</v>
      </c>
      <c r="U9" s="111" t="s">
        <v>161</v>
      </c>
      <c r="V9" s="112">
        <f>AVERAGE($C$13:$C$701)</f>
        <v>2.78743961352657</v>
      </c>
      <c r="W9" s="33">
        <f>COUNTIF($A$7:$A$701,S9)</f>
        <v>214</v>
      </c>
      <c r="X9" s="17">
        <f>COUNTIFS($C$7:$C$721,X8)</f>
        <v>48</v>
      </c>
      <c r="Y9" s="33">
        <f>COUNTIFS($C$7:$C$721,Y8)</f>
        <v>4</v>
      </c>
      <c r="Z9" s="33">
        <f>COUNTIFS($C$7:$C$721,Z8)</f>
        <v>23</v>
      </c>
      <c r="AA9" s="33">
        <f>COUNTIFS($C$7:$C$721,AA8)</f>
        <v>24</v>
      </c>
      <c r="AB9" s="33">
        <f>COUNTIFS($C$7:$C$721,AB8)</f>
        <v>114</v>
      </c>
      <c r="AC9" s="17">
        <f>SUM(X9:Y9)</f>
        <v>52</v>
      </c>
      <c r="AD9" s="32">
        <f>SUM(Z9:AB9)</f>
        <v>161</v>
      </c>
      <c r="AE9" s="41">
        <f>AB10/4</f>
        <v>53.25</v>
      </c>
      <c r="AF9" s="41">
        <f>AB10/4*3</f>
        <v>159.75</v>
      </c>
      <c r="AG9" s="40">
        <f>CHITEST(AC9:AD9,AE9:AF9)</f>
        <v>0.8432039380286247</v>
      </c>
      <c r="AH9" s="65" t="s">
        <v>201</v>
      </c>
    </row>
    <row r="10" spans="1:37">
      <c r="A10" s="12" t="s">
        <v>190</v>
      </c>
      <c r="B10" s="3">
        <v>162</v>
      </c>
      <c r="C10">
        <v>1</v>
      </c>
      <c r="D10" t="str">
        <f t="shared" si="0"/>
        <v>S</v>
      </c>
      <c r="E10">
        <v>4</v>
      </c>
      <c r="F10" t="s">
        <v>10</v>
      </c>
      <c r="G10" t="s">
        <v>10</v>
      </c>
      <c r="H10" s="9" t="s">
        <v>8</v>
      </c>
      <c r="I10" s="9" t="s">
        <v>8</v>
      </c>
      <c r="J10" s="9" t="s">
        <v>8</v>
      </c>
      <c r="K10" s="9" t="s">
        <v>8</v>
      </c>
      <c r="L10" s="9" t="s">
        <v>8</v>
      </c>
      <c r="M10" s="9" t="s">
        <v>8</v>
      </c>
      <c r="N10" s="9" t="s">
        <v>8</v>
      </c>
      <c r="O10" s="9" t="s">
        <v>8</v>
      </c>
      <c r="P10">
        <v>51</v>
      </c>
      <c r="AB10">
        <f>SUM(X9:AB9)</f>
        <v>213</v>
      </c>
    </row>
    <row r="11" spans="1:37">
      <c r="A11" s="1" t="s">
        <v>190</v>
      </c>
      <c r="B11">
        <v>148</v>
      </c>
      <c r="C11">
        <v>0</v>
      </c>
      <c r="D11" t="str">
        <f t="shared" si="0"/>
        <v>S</v>
      </c>
      <c r="E11">
        <v>3</v>
      </c>
      <c r="F11" t="s">
        <v>10</v>
      </c>
      <c r="G11" t="s">
        <v>10</v>
      </c>
      <c r="H11" s="9" t="s">
        <v>10</v>
      </c>
      <c r="I11" s="8" t="s">
        <v>9</v>
      </c>
      <c r="J11" s="9" t="s">
        <v>10</v>
      </c>
      <c r="K11" s="9" t="s">
        <v>10</v>
      </c>
      <c r="L11" s="9" t="s">
        <v>9</v>
      </c>
      <c r="M11" s="9" t="s">
        <v>10</v>
      </c>
      <c r="N11" s="9" t="s">
        <v>8</v>
      </c>
      <c r="O11" s="9" t="s">
        <v>8</v>
      </c>
      <c r="P11">
        <v>4</v>
      </c>
    </row>
    <row r="12" spans="1:37">
      <c r="A12" s="1" t="s">
        <v>190</v>
      </c>
      <c r="B12">
        <v>151</v>
      </c>
      <c r="C12">
        <v>0</v>
      </c>
      <c r="D12" t="str">
        <f t="shared" si="0"/>
        <v>S</v>
      </c>
      <c r="E12">
        <v>3</v>
      </c>
      <c r="F12" t="s">
        <v>10</v>
      </c>
      <c r="G12" t="s">
        <v>10</v>
      </c>
      <c r="H12" s="9" t="s">
        <v>10</v>
      </c>
      <c r="I12" s="8" t="s">
        <v>9</v>
      </c>
      <c r="J12" s="9" t="s">
        <v>10</v>
      </c>
      <c r="K12" s="9" t="s">
        <v>10</v>
      </c>
      <c r="L12" s="9" t="s">
        <v>9</v>
      </c>
      <c r="M12" s="9" t="s">
        <v>10</v>
      </c>
      <c r="N12" s="9" t="s">
        <v>9</v>
      </c>
      <c r="O12" s="9" t="s">
        <v>9</v>
      </c>
      <c r="P12">
        <v>5</v>
      </c>
    </row>
    <row r="13" spans="1:37">
      <c r="A13" s="1" t="s">
        <v>190</v>
      </c>
      <c r="B13">
        <v>11</v>
      </c>
      <c r="C13">
        <v>0</v>
      </c>
      <c r="D13" t="str">
        <f t="shared" si="0"/>
        <v>S</v>
      </c>
      <c r="E13">
        <v>1</v>
      </c>
      <c r="F13" t="s">
        <v>10</v>
      </c>
      <c r="G13" t="s">
        <v>10</v>
      </c>
      <c r="H13" s="9" t="s">
        <v>7</v>
      </c>
      <c r="I13" s="9" t="s">
        <v>7</v>
      </c>
      <c r="J13" s="9" t="s">
        <v>10</v>
      </c>
      <c r="K13" s="9" t="s">
        <v>10</v>
      </c>
      <c r="L13" s="9" t="s">
        <v>7</v>
      </c>
      <c r="M13" s="9" t="s">
        <v>10</v>
      </c>
      <c r="N13" s="9" t="s">
        <v>7</v>
      </c>
      <c r="O13" s="9" t="s">
        <v>7</v>
      </c>
      <c r="P13">
        <v>6</v>
      </c>
      <c r="S13" s="150" t="s">
        <v>159</v>
      </c>
      <c r="T13" s="151"/>
      <c r="U13" s="73" t="s">
        <v>3</v>
      </c>
      <c r="V13" s="38" t="s">
        <v>156</v>
      </c>
      <c r="W13" s="38" t="s">
        <v>4</v>
      </c>
      <c r="X13" s="38" t="s">
        <v>11</v>
      </c>
      <c r="Y13" s="37" t="s">
        <v>5</v>
      </c>
      <c r="Z13" s="36" t="s">
        <v>6</v>
      </c>
      <c r="AA13" s="4"/>
    </row>
    <row r="14" spans="1:37">
      <c r="A14" s="1" t="s">
        <v>190</v>
      </c>
      <c r="B14">
        <v>24</v>
      </c>
      <c r="C14">
        <v>0</v>
      </c>
      <c r="D14" t="str">
        <f t="shared" si="0"/>
        <v>S</v>
      </c>
      <c r="E14">
        <v>1</v>
      </c>
      <c r="F14" t="s">
        <v>10</v>
      </c>
      <c r="G14" t="s">
        <v>10</v>
      </c>
      <c r="H14" s="9" t="s">
        <v>7</v>
      </c>
      <c r="I14" s="9" t="s">
        <v>7</v>
      </c>
      <c r="J14" s="9" t="s">
        <v>10</v>
      </c>
      <c r="K14" s="9" t="s">
        <v>10</v>
      </c>
      <c r="L14" s="9" t="s">
        <v>7</v>
      </c>
      <c r="M14" s="9" t="s">
        <v>10</v>
      </c>
      <c r="N14" s="9" t="s">
        <v>7</v>
      </c>
      <c r="O14" s="9" t="s">
        <v>7</v>
      </c>
      <c r="P14">
        <v>7</v>
      </c>
      <c r="S14" s="113" t="s">
        <v>208</v>
      </c>
      <c r="T14" s="54" t="s">
        <v>209</v>
      </c>
      <c r="U14" s="114" t="s">
        <v>8</v>
      </c>
      <c r="V14" s="114" t="s">
        <v>8</v>
      </c>
      <c r="W14" s="114" t="s">
        <v>8</v>
      </c>
      <c r="X14" s="114" t="s">
        <v>8</v>
      </c>
      <c r="Y14" s="114" t="s">
        <v>8</v>
      </c>
      <c r="Z14" s="115" t="s">
        <v>8</v>
      </c>
    </row>
    <row r="15" spans="1:37">
      <c r="A15" s="1" t="s">
        <v>190</v>
      </c>
      <c r="B15">
        <v>25</v>
      </c>
      <c r="C15">
        <v>0</v>
      </c>
      <c r="D15" t="str">
        <f t="shared" si="0"/>
        <v>S</v>
      </c>
      <c r="E15">
        <v>1</v>
      </c>
      <c r="F15" t="s">
        <v>10</v>
      </c>
      <c r="G15" t="s">
        <v>10</v>
      </c>
      <c r="H15" s="9" t="s">
        <v>7</v>
      </c>
      <c r="I15" s="9" t="s">
        <v>7</v>
      </c>
      <c r="J15" s="9" t="s">
        <v>10</v>
      </c>
      <c r="K15" s="9" t="s">
        <v>10</v>
      </c>
      <c r="L15" s="9" t="s">
        <v>7</v>
      </c>
      <c r="M15" s="9" t="s">
        <v>10</v>
      </c>
      <c r="N15" s="9" t="s">
        <v>7</v>
      </c>
      <c r="O15" s="9" t="s">
        <v>7</v>
      </c>
      <c r="P15">
        <v>8</v>
      </c>
      <c r="S15" s="21" t="s">
        <v>206</v>
      </c>
      <c r="T15" s="4" t="s">
        <v>9</v>
      </c>
      <c r="U15" s="35">
        <f>COUNTIFS(H:H,$T$15)</f>
        <v>10</v>
      </c>
      <c r="V15" s="29">
        <f>COUNTIFS(I:I,$T$15)</f>
        <v>43</v>
      </c>
      <c r="W15" s="29">
        <f>COUNTIFS(J:J,$T$15)</f>
        <v>0</v>
      </c>
      <c r="X15" s="29">
        <f>COUNTIFS(L:L,$T$15)</f>
        <v>43</v>
      </c>
      <c r="Y15" s="29">
        <f>COUNTIFS(N:N,$T$15)</f>
        <v>41</v>
      </c>
      <c r="Z15" s="28">
        <f>COUNTIFS(O:O,$T$15)</f>
        <v>40</v>
      </c>
    </row>
    <row r="16" spans="1:37">
      <c r="A16" s="1" t="s">
        <v>190</v>
      </c>
      <c r="B16">
        <v>26</v>
      </c>
      <c r="C16">
        <v>0</v>
      </c>
      <c r="D16" t="str">
        <f t="shared" si="0"/>
        <v>S</v>
      </c>
      <c r="E16">
        <v>1</v>
      </c>
      <c r="F16" t="s">
        <v>10</v>
      </c>
      <c r="G16" t="s">
        <v>10</v>
      </c>
      <c r="H16" s="9" t="s">
        <v>7</v>
      </c>
      <c r="I16" s="9" t="s">
        <v>7</v>
      </c>
      <c r="J16" s="9" t="s">
        <v>10</v>
      </c>
      <c r="K16" s="9" t="s">
        <v>10</v>
      </c>
      <c r="L16" s="9" t="s">
        <v>7</v>
      </c>
      <c r="M16" s="9" t="s">
        <v>10</v>
      </c>
      <c r="N16" s="9" t="s">
        <v>7</v>
      </c>
      <c r="O16" s="9" t="s">
        <v>7</v>
      </c>
      <c r="P16">
        <v>9</v>
      </c>
      <c r="S16" s="21"/>
      <c r="T16" s="4" t="s">
        <v>8</v>
      </c>
      <c r="U16" s="34">
        <f>COUNTIFS(H:H,$T$16)</f>
        <v>37</v>
      </c>
      <c r="V16">
        <f>COUNTIFS(I:I,$T$16)</f>
        <v>112</v>
      </c>
      <c r="W16">
        <f>COUNTIFS(J:J,$T$16)</f>
        <v>6</v>
      </c>
      <c r="X16">
        <f>COUNTIFS(L:L,$T$16)</f>
        <v>108</v>
      </c>
      <c r="Y16">
        <f>COUNTIFS(N:N,$T$16)</f>
        <v>116</v>
      </c>
      <c r="Z16" s="26">
        <f>COUNTIFS(O:O,$T$16)</f>
        <v>117</v>
      </c>
    </row>
    <row r="17" spans="1:32">
      <c r="A17" s="1" t="s">
        <v>190</v>
      </c>
      <c r="B17">
        <v>38</v>
      </c>
      <c r="C17">
        <v>0</v>
      </c>
      <c r="D17" t="str">
        <f t="shared" si="0"/>
        <v>S</v>
      </c>
      <c r="E17">
        <v>1</v>
      </c>
      <c r="F17" t="s">
        <v>10</v>
      </c>
      <c r="G17" t="s">
        <v>10</v>
      </c>
      <c r="H17" s="9" t="s">
        <v>7</v>
      </c>
      <c r="I17" s="9" t="s">
        <v>7</v>
      </c>
      <c r="J17" s="9" t="s">
        <v>10</v>
      </c>
      <c r="K17" s="9" t="s">
        <v>10</v>
      </c>
      <c r="L17" s="9" t="s">
        <v>7</v>
      </c>
      <c r="M17" s="9" t="s">
        <v>10</v>
      </c>
      <c r="N17" s="9" t="s">
        <v>7</v>
      </c>
      <c r="O17" s="9" t="s">
        <v>7</v>
      </c>
      <c r="P17">
        <v>10</v>
      </c>
      <c r="S17" s="21"/>
      <c r="T17" s="4" t="s">
        <v>7</v>
      </c>
      <c r="U17" s="34">
        <f>COUNTIFS(H:H,$T$17)</f>
        <v>22</v>
      </c>
      <c r="V17">
        <f>COUNTIFS(I:I,$T$17)</f>
        <v>54</v>
      </c>
      <c r="W17">
        <f>COUNTIFS(J:J,$T$17)</f>
        <v>8</v>
      </c>
      <c r="X17">
        <f>COUNTIFS(L:L,$T$17)</f>
        <v>44</v>
      </c>
      <c r="Y17">
        <f>COUNTIFS(N:N,$T$17)</f>
        <v>53</v>
      </c>
      <c r="Z17" s="26">
        <f>COUNTIFS(O:O,$T$17)</f>
        <v>55</v>
      </c>
    </row>
    <row r="18" spans="1:32">
      <c r="A18" s="1" t="s">
        <v>190</v>
      </c>
      <c r="B18">
        <v>40</v>
      </c>
      <c r="C18">
        <v>0</v>
      </c>
      <c r="D18" t="str">
        <f t="shared" si="0"/>
        <v>S</v>
      </c>
      <c r="E18">
        <v>1</v>
      </c>
      <c r="F18" t="s">
        <v>10</v>
      </c>
      <c r="G18" t="s">
        <v>10</v>
      </c>
      <c r="H18" s="9" t="s">
        <v>7</v>
      </c>
      <c r="I18" s="9" t="s">
        <v>7</v>
      </c>
      <c r="J18" s="9" t="s">
        <v>10</v>
      </c>
      <c r="K18" s="9" t="s">
        <v>10</v>
      </c>
      <c r="L18" s="9" t="s">
        <v>7</v>
      </c>
      <c r="M18" s="9" t="s">
        <v>10</v>
      </c>
      <c r="N18" s="9" t="s">
        <v>7</v>
      </c>
      <c r="O18" s="9" t="s">
        <v>7</v>
      </c>
      <c r="P18">
        <v>11</v>
      </c>
      <c r="S18" s="21"/>
      <c r="T18" s="4" t="s">
        <v>151</v>
      </c>
      <c r="U18" s="34">
        <f>U20-SUM(U15:U17)</f>
        <v>145</v>
      </c>
      <c r="V18">
        <f>V20-SUM(V15:V17)</f>
        <v>5</v>
      </c>
      <c r="W18">
        <f>W20-SUM(W15:W17)</f>
        <v>200</v>
      </c>
      <c r="X18">
        <f>X20-SUM(X15:X17)</f>
        <v>19</v>
      </c>
      <c r="Y18">
        <f>Y20-SUM(Y15:Y17)</f>
        <v>4</v>
      </c>
      <c r="Z18" s="26">
        <f>Z20-SUM(Z15:Z17)</f>
        <v>2</v>
      </c>
    </row>
    <row r="19" spans="1:32">
      <c r="A19" s="1" t="s">
        <v>190</v>
      </c>
      <c r="B19">
        <v>50</v>
      </c>
      <c r="C19">
        <v>0</v>
      </c>
      <c r="D19" t="str">
        <f t="shared" si="0"/>
        <v>S</v>
      </c>
      <c r="E19">
        <v>1</v>
      </c>
      <c r="F19" t="s">
        <v>10</v>
      </c>
      <c r="G19" t="s">
        <v>10</v>
      </c>
      <c r="H19" s="9" t="s">
        <v>7</v>
      </c>
      <c r="I19" s="9" t="s">
        <v>7</v>
      </c>
      <c r="J19" s="9" t="s">
        <v>10</v>
      </c>
      <c r="K19" s="9" t="s">
        <v>10</v>
      </c>
      <c r="L19" s="9" t="s">
        <v>7</v>
      </c>
      <c r="M19" s="9" t="s">
        <v>10</v>
      </c>
      <c r="N19" s="9" t="s">
        <v>7</v>
      </c>
      <c r="O19" s="9" t="s">
        <v>7</v>
      </c>
      <c r="P19">
        <v>12</v>
      </c>
      <c r="S19" s="21"/>
      <c r="T19" s="110" t="s">
        <v>188</v>
      </c>
      <c r="U19" s="34">
        <f>SUM(U15:U17)</f>
        <v>69</v>
      </c>
      <c r="V19">
        <f>SUM(V15:V17)</f>
        <v>209</v>
      </c>
      <c r="W19">
        <f>SUM(W15:W17)</f>
        <v>14</v>
      </c>
      <c r="X19">
        <f>SUM(X15:X17)</f>
        <v>195</v>
      </c>
      <c r="Y19">
        <f>SUM(Y15:Y17)</f>
        <v>210</v>
      </c>
      <c r="Z19" s="26">
        <f>SUM(Z15:Z17)</f>
        <v>212</v>
      </c>
    </row>
    <row r="20" spans="1:32">
      <c r="A20" s="1" t="s">
        <v>190</v>
      </c>
      <c r="B20">
        <v>53</v>
      </c>
      <c r="C20">
        <v>0</v>
      </c>
      <c r="D20" t="str">
        <f t="shared" si="0"/>
        <v>S</v>
      </c>
      <c r="E20">
        <v>1</v>
      </c>
      <c r="F20" t="s">
        <v>10</v>
      </c>
      <c r="G20" t="s">
        <v>10</v>
      </c>
      <c r="H20" s="9" t="s">
        <v>7</v>
      </c>
      <c r="I20" s="9" t="s">
        <v>7</v>
      </c>
      <c r="J20" s="9" t="s">
        <v>10</v>
      </c>
      <c r="K20" s="9" t="s">
        <v>10</v>
      </c>
      <c r="L20" s="9" t="s">
        <v>7</v>
      </c>
      <c r="M20" s="9" t="s">
        <v>10</v>
      </c>
      <c r="N20" s="9" t="s">
        <v>7</v>
      </c>
      <c r="O20" s="9" t="s">
        <v>7</v>
      </c>
      <c r="P20">
        <v>13</v>
      </c>
      <c r="S20" s="21"/>
      <c r="T20" s="4" t="s">
        <v>200</v>
      </c>
      <c r="U20" s="17">
        <f>$W$9</f>
        <v>214</v>
      </c>
      <c r="V20" s="33">
        <v>214</v>
      </c>
      <c r="W20" s="33">
        <v>214</v>
      </c>
      <c r="X20" s="33">
        <v>214</v>
      </c>
      <c r="Y20" s="33">
        <v>214</v>
      </c>
      <c r="Z20" s="32">
        <v>214</v>
      </c>
    </row>
    <row r="21" spans="1:32">
      <c r="A21" s="1" t="s">
        <v>190</v>
      </c>
      <c r="B21">
        <v>56</v>
      </c>
      <c r="C21">
        <v>0</v>
      </c>
      <c r="D21" t="str">
        <f t="shared" si="0"/>
        <v>S</v>
      </c>
      <c r="E21">
        <v>1</v>
      </c>
      <c r="F21" t="s">
        <v>10</v>
      </c>
      <c r="G21" t="s">
        <v>6</v>
      </c>
      <c r="H21" s="9" t="s">
        <v>7</v>
      </c>
      <c r="I21" s="9" t="s">
        <v>7</v>
      </c>
      <c r="J21" s="9" t="s">
        <v>10</v>
      </c>
      <c r="K21" s="9" t="s">
        <v>10</v>
      </c>
      <c r="L21" s="9" t="s">
        <v>7</v>
      </c>
      <c r="M21" s="9" t="s">
        <v>10</v>
      </c>
      <c r="N21" s="9" t="s">
        <v>7</v>
      </c>
      <c r="O21" s="9" t="s">
        <v>7</v>
      </c>
      <c r="P21">
        <v>14</v>
      </c>
      <c r="S21" s="31" t="s">
        <v>207</v>
      </c>
      <c r="T21" s="36" t="s">
        <v>9</v>
      </c>
      <c r="U21" cm="1">
        <f t="array" ref="U21">SUM(U$15:U$17/4)</f>
        <v>17.25</v>
      </c>
      <c r="V21" cm="1">
        <f t="array" ref="V21">SUM(V$15:V$17/4)</f>
        <v>52.25</v>
      </c>
      <c r="W21" cm="1">
        <f t="array" ref="W21">SUM(W$15:W$17/4)</f>
        <v>3.5</v>
      </c>
      <c r="X21" cm="1">
        <f t="array" ref="X21">SUM(X$15:X$17/4)</f>
        <v>48.75</v>
      </c>
      <c r="Y21" cm="1">
        <f t="array" ref="Y21">SUM(Y$15:Y$17/4)</f>
        <v>52.5</v>
      </c>
      <c r="Z21" s="26" cm="1">
        <f t="array" ref="Z21">SUM(Z$15:Z$17/4)</f>
        <v>53</v>
      </c>
    </row>
    <row r="22" spans="1:32">
      <c r="A22" s="1" t="s">
        <v>190</v>
      </c>
      <c r="B22">
        <v>57</v>
      </c>
      <c r="C22">
        <v>0</v>
      </c>
      <c r="D22" t="str">
        <f t="shared" si="0"/>
        <v>S</v>
      </c>
      <c r="E22">
        <v>1</v>
      </c>
      <c r="F22" t="s">
        <v>10</v>
      </c>
      <c r="G22" t="s">
        <v>10</v>
      </c>
      <c r="H22" s="9" t="s">
        <v>7</v>
      </c>
      <c r="I22" s="9" t="s">
        <v>7</v>
      </c>
      <c r="J22" s="9" t="s">
        <v>10</v>
      </c>
      <c r="K22" s="9" t="s">
        <v>10</v>
      </c>
      <c r="L22" s="9" t="s">
        <v>7</v>
      </c>
      <c r="M22" s="9" t="s">
        <v>10</v>
      </c>
      <c r="N22" s="9" t="s">
        <v>7</v>
      </c>
      <c r="O22" s="9" t="s">
        <v>7</v>
      </c>
      <c r="P22">
        <v>15</v>
      </c>
      <c r="S22" s="21"/>
      <c r="T22" s="110" t="s">
        <v>8</v>
      </c>
      <c r="U22" cm="1">
        <f t="array" ref="U22">SUM(U$15:U$17/4*2)</f>
        <v>34.5</v>
      </c>
      <c r="V22" cm="1">
        <f t="array" ref="V22">SUM(V$15:V$17/4*2)</f>
        <v>104.5</v>
      </c>
      <c r="W22" cm="1">
        <f t="array" ref="W22">SUM(W$15:W$17/4*2)</f>
        <v>7</v>
      </c>
      <c r="X22" cm="1">
        <f t="array" ref="X22">SUM(X$15:X$17/4*2)</f>
        <v>97.5</v>
      </c>
      <c r="Y22" cm="1">
        <f t="array" ref="Y22">SUM(Y$15:Y$17/4*2)</f>
        <v>105</v>
      </c>
      <c r="Z22" s="26" cm="1">
        <f t="array" ref="Z22">SUM(Z$15:Z$17/4*2)</f>
        <v>106</v>
      </c>
    </row>
    <row r="23" spans="1:32">
      <c r="A23" s="1" t="s">
        <v>190</v>
      </c>
      <c r="B23">
        <v>59</v>
      </c>
      <c r="C23">
        <v>0</v>
      </c>
      <c r="D23" t="str">
        <f t="shared" si="0"/>
        <v>S</v>
      </c>
      <c r="E23">
        <v>1</v>
      </c>
      <c r="F23" t="s">
        <v>10</v>
      </c>
      <c r="G23" t="s">
        <v>10</v>
      </c>
      <c r="H23" s="9" t="s">
        <v>7</v>
      </c>
      <c r="I23" s="9" t="s">
        <v>7</v>
      </c>
      <c r="J23" s="9" t="s">
        <v>10</v>
      </c>
      <c r="K23" s="9" t="s">
        <v>10</v>
      </c>
      <c r="L23" s="9" t="s">
        <v>7</v>
      </c>
      <c r="M23" s="9" t="s">
        <v>10</v>
      </c>
      <c r="N23" s="9" t="s">
        <v>7</v>
      </c>
      <c r="O23" s="9" t="s">
        <v>7</v>
      </c>
      <c r="P23">
        <v>16</v>
      </c>
      <c r="S23" s="21"/>
      <c r="T23" s="110" t="s">
        <v>7</v>
      </c>
      <c r="U23" cm="1">
        <f t="array" ref="U23">SUM(U$15:U$17/4)</f>
        <v>17.25</v>
      </c>
      <c r="V23" cm="1">
        <f t="array" ref="V23">SUM(V$15:V$17/4)</f>
        <v>52.25</v>
      </c>
      <c r="W23" cm="1">
        <f t="array" ref="W23">SUM(W$15:W$17/4)</f>
        <v>3.5</v>
      </c>
      <c r="X23" cm="1">
        <f t="array" ref="X23">SUM(X$15:X$17/4)</f>
        <v>48.75</v>
      </c>
      <c r="Y23" cm="1">
        <f t="array" ref="Y23">SUM(Y$15:Y$17/4)</f>
        <v>52.5</v>
      </c>
      <c r="Z23" s="26" cm="1">
        <f t="array" ref="Z23">SUM(Z$15:Z$17/4)</f>
        <v>53</v>
      </c>
    </row>
    <row r="24" spans="1:32">
      <c r="A24" s="1" t="s">
        <v>190</v>
      </c>
      <c r="B24">
        <v>71</v>
      </c>
      <c r="C24">
        <v>0</v>
      </c>
      <c r="D24" t="str">
        <f t="shared" si="0"/>
        <v>S</v>
      </c>
      <c r="E24">
        <v>3</v>
      </c>
      <c r="F24" t="s">
        <v>10</v>
      </c>
      <c r="G24" t="s">
        <v>10</v>
      </c>
      <c r="H24" s="9" t="s">
        <v>10</v>
      </c>
      <c r="I24" s="8" t="s">
        <v>7</v>
      </c>
      <c r="J24" s="9" t="s">
        <v>10</v>
      </c>
      <c r="K24" s="9" t="s">
        <v>10</v>
      </c>
      <c r="L24" s="9" t="s">
        <v>7</v>
      </c>
      <c r="M24" s="9" t="s">
        <v>10</v>
      </c>
      <c r="N24" s="9" t="s">
        <v>7</v>
      </c>
      <c r="O24" s="9" t="s">
        <v>7</v>
      </c>
      <c r="P24">
        <v>17</v>
      </c>
      <c r="S24" s="152" t="s">
        <v>187</v>
      </c>
      <c r="T24" s="153"/>
      <c r="U24" s="71">
        <f>CHITEST(U15:U17,U21:U23)</f>
        <v>0.10350700969700039</v>
      </c>
      <c r="V24" s="23">
        <f>CHITEST(V15:V17,V21:V23)</f>
        <v>0.327186517632296</v>
      </c>
      <c r="W24" s="109" t="s">
        <v>10</v>
      </c>
      <c r="X24" s="23">
        <f>CHITEST(X15:X17,X21:X23)</f>
        <v>0.321133794981037</v>
      </c>
      <c r="Y24" s="23">
        <f>CHITEST(Y15:Y17,Y21:Y23)</f>
        <v>0.15912022377716628</v>
      </c>
      <c r="Z24" s="22">
        <f>CHITEST(Z15:Z17,Z21:Z23)</f>
        <v>0.11049000786443632</v>
      </c>
    </row>
    <row r="25" spans="1:32">
      <c r="A25" s="1" t="s">
        <v>190</v>
      </c>
      <c r="B25">
        <v>81</v>
      </c>
      <c r="C25">
        <v>0</v>
      </c>
      <c r="D25" t="str">
        <f t="shared" si="0"/>
        <v>S</v>
      </c>
      <c r="E25">
        <v>3</v>
      </c>
      <c r="F25" t="s">
        <v>10</v>
      </c>
      <c r="G25" t="s">
        <v>10</v>
      </c>
      <c r="H25" s="9" t="s">
        <v>10</v>
      </c>
      <c r="I25" s="8" t="s">
        <v>7</v>
      </c>
      <c r="J25" s="9" t="s">
        <v>10</v>
      </c>
      <c r="K25" s="9" t="s">
        <v>10</v>
      </c>
      <c r="L25" s="9" t="s">
        <v>7</v>
      </c>
      <c r="M25" s="9" t="s">
        <v>10</v>
      </c>
      <c r="N25" s="9" t="s">
        <v>7</v>
      </c>
      <c r="O25" s="9" t="s">
        <v>7</v>
      </c>
      <c r="P25">
        <v>18</v>
      </c>
      <c r="S25" s="21"/>
      <c r="T25" s="52"/>
      <c r="U25" s="108" t="str">
        <f>IF(U24&gt;0.05,"MENDELIAN", "NON-MENDELIAN")</f>
        <v>MENDELIAN</v>
      </c>
      <c r="V25" s="19" t="str">
        <f>IF(V24&gt;0.05,"MENDELIAN", "NON-MENDELIAN")</f>
        <v>MENDELIAN</v>
      </c>
      <c r="W25" s="107" t="s">
        <v>10</v>
      </c>
      <c r="X25" s="19" t="str">
        <f>IF(X24&gt;0.05,"MENDELIAN", "NON-MENDELIAN")</f>
        <v>MENDELIAN</v>
      </c>
      <c r="Y25" s="19" t="str">
        <f>IF(Y24&gt;0.05,"MENDELIAN", "NON-MENDELIAN")</f>
        <v>MENDELIAN</v>
      </c>
      <c r="Z25" s="18" t="str">
        <f>IF(Z24&gt;0.05,"MENDELIAN", "NON-MENDELIAN")</f>
        <v>MENDELIAN</v>
      </c>
    </row>
    <row r="26" spans="1:32">
      <c r="A26" s="1" t="s">
        <v>190</v>
      </c>
      <c r="B26">
        <v>114</v>
      </c>
      <c r="C26">
        <v>0</v>
      </c>
      <c r="D26" t="str">
        <f t="shared" si="0"/>
        <v>S</v>
      </c>
      <c r="E26">
        <v>3</v>
      </c>
      <c r="F26" t="s">
        <v>10</v>
      </c>
      <c r="G26" t="s">
        <v>10</v>
      </c>
      <c r="H26" s="9" t="s">
        <v>10</v>
      </c>
      <c r="I26" s="8" t="s">
        <v>7</v>
      </c>
      <c r="J26" s="9" t="s">
        <v>10</v>
      </c>
      <c r="K26" s="9" t="s">
        <v>10</v>
      </c>
      <c r="L26" s="9" t="s">
        <v>7</v>
      </c>
      <c r="M26" s="9" t="s">
        <v>10</v>
      </c>
      <c r="N26" s="9" t="s">
        <v>7</v>
      </c>
      <c r="O26" s="9" t="s">
        <v>7</v>
      </c>
      <c r="P26">
        <v>19</v>
      </c>
      <c r="S26" s="17"/>
      <c r="T26" s="16" t="s">
        <v>138</v>
      </c>
      <c r="U26" s="106" t="s">
        <v>136</v>
      </c>
      <c r="V26" s="16" t="s">
        <v>136</v>
      </c>
      <c r="W26" s="105" t="s">
        <v>10</v>
      </c>
      <c r="X26" s="16" t="s">
        <v>136</v>
      </c>
      <c r="Y26" s="16" t="s">
        <v>136</v>
      </c>
      <c r="Z26" s="15" t="s">
        <v>136</v>
      </c>
    </row>
    <row r="27" spans="1:32">
      <c r="A27" s="1" t="s">
        <v>190</v>
      </c>
      <c r="B27">
        <v>115</v>
      </c>
      <c r="C27">
        <v>1</v>
      </c>
      <c r="D27" t="str">
        <f t="shared" si="0"/>
        <v>S</v>
      </c>
      <c r="E27">
        <v>3</v>
      </c>
      <c r="F27" t="s">
        <v>10</v>
      </c>
      <c r="G27" t="s">
        <v>10</v>
      </c>
      <c r="H27" s="9" t="s">
        <v>10</v>
      </c>
      <c r="I27" s="8" t="s">
        <v>7</v>
      </c>
      <c r="J27" s="9" t="s">
        <v>10</v>
      </c>
      <c r="K27" s="9" t="s">
        <v>10</v>
      </c>
      <c r="L27" s="9" t="s">
        <v>7</v>
      </c>
      <c r="M27" s="9" t="s">
        <v>10</v>
      </c>
      <c r="N27" s="9" t="s">
        <v>7</v>
      </c>
      <c r="O27" s="9" t="s">
        <v>7</v>
      </c>
      <c r="P27">
        <v>20</v>
      </c>
    </row>
    <row r="28" spans="1:32">
      <c r="A28" s="1" t="s">
        <v>190</v>
      </c>
      <c r="B28">
        <v>131</v>
      </c>
      <c r="C28">
        <v>0</v>
      </c>
      <c r="D28" t="str">
        <f t="shared" si="0"/>
        <v>S</v>
      </c>
      <c r="E28">
        <v>3</v>
      </c>
      <c r="F28" t="s">
        <v>10</v>
      </c>
      <c r="G28" t="s">
        <v>10</v>
      </c>
      <c r="H28" s="9" t="s">
        <v>10</v>
      </c>
      <c r="I28" s="8" t="s">
        <v>7</v>
      </c>
      <c r="J28" s="9" t="s">
        <v>10</v>
      </c>
      <c r="K28" s="9" t="s">
        <v>10</v>
      </c>
      <c r="L28" s="9" t="s">
        <v>7</v>
      </c>
      <c r="M28" s="9" t="s">
        <v>10</v>
      </c>
      <c r="N28" s="9" t="s">
        <v>7</v>
      </c>
      <c r="O28" s="9" t="s">
        <v>7</v>
      </c>
      <c r="P28">
        <v>21</v>
      </c>
    </row>
    <row r="29" spans="1:32">
      <c r="A29" s="1" t="s">
        <v>190</v>
      </c>
      <c r="B29">
        <v>160</v>
      </c>
      <c r="C29">
        <v>0</v>
      </c>
      <c r="D29" t="str">
        <f t="shared" si="0"/>
        <v>S</v>
      </c>
      <c r="E29">
        <v>4</v>
      </c>
      <c r="F29" t="s">
        <v>10</v>
      </c>
      <c r="G29" t="s">
        <v>10</v>
      </c>
      <c r="H29" s="9" t="s">
        <v>10</v>
      </c>
      <c r="I29" s="8" t="s">
        <v>7</v>
      </c>
      <c r="J29" s="9" t="s">
        <v>10</v>
      </c>
      <c r="K29" s="9" t="s">
        <v>10</v>
      </c>
      <c r="L29" s="9" t="s">
        <v>7</v>
      </c>
      <c r="M29" s="9" t="s">
        <v>10</v>
      </c>
      <c r="N29" s="9" t="s">
        <v>7</v>
      </c>
      <c r="O29" s="9" t="s">
        <v>7</v>
      </c>
      <c r="P29">
        <v>22</v>
      </c>
    </row>
    <row r="30" spans="1:32">
      <c r="A30" s="1" t="s">
        <v>190</v>
      </c>
      <c r="B30">
        <v>179</v>
      </c>
      <c r="C30">
        <v>0</v>
      </c>
      <c r="D30" t="str">
        <f t="shared" si="0"/>
        <v>S</v>
      </c>
      <c r="E30">
        <v>4</v>
      </c>
      <c r="F30" t="s">
        <v>10</v>
      </c>
      <c r="G30" t="s">
        <v>10</v>
      </c>
      <c r="H30" s="9" t="s">
        <v>10</v>
      </c>
      <c r="I30" s="8" t="s">
        <v>7</v>
      </c>
      <c r="J30" s="9" t="s">
        <v>10</v>
      </c>
      <c r="K30" s="9" t="s">
        <v>10</v>
      </c>
      <c r="L30" s="9" t="s">
        <v>7</v>
      </c>
      <c r="M30" s="9" t="s">
        <v>10</v>
      </c>
      <c r="N30" s="9" t="s">
        <v>7</v>
      </c>
      <c r="O30" s="9" t="s">
        <v>7</v>
      </c>
      <c r="P30">
        <v>23</v>
      </c>
      <c r="S30" s="139" t="s">
        <v>199</v>
      </c>
      <c r="T30" s="140"/>
      <c r="U30" s="154" t="s">
        <v>3</v>
      </c>
      <c r="V30" s="149"/>
      <c r="W30" s="150" t="s">
        <v>186</v>
      </c>
      <c r="X30" s="151"/>
      <c r="Y30" s="150" t="s">
        <v>50</v>
      </c>
      <c r="Z30" s="151"/>
      <c r="AA30" s="155" t="s">
        <v>11</v>
      </c>
      <c r="AB30" s="151"/>
      <c r="AC30" s="154" t="s">
        <v>198</v>
      </c>
      <c r="AD30" s="149"/>
      <c r="AE30" s="148" t="s">
        <v>6</v>
      </c>
      <c r="AF30" s="149"/>
    </row>
    <row r="31" spans="1:32">
      <c r="A31" s="1" t="s">
        <v>190</v>
      </c>
      <c r="B31">
        <v>183</v>
      </c>
      <c r="C31">
        <v>0</v>
      </c>
      <c r="D31" t="str">
        <f t="shared" si="0"/>
        <v>S</v>
      </c>
      <c r="E31">
        <v>4</v>
      </c>
      <c r="F31" t="s">
        <v>10</v>
      </c>
      <c r="G31" t="s">
        <v>10</v>
      </c>
      <c r="H31" s="9" t="s">
        <v>10</v>
      </c>
      <c r="I31" s="8" t="s">
        <v>7</v>
      </c>
      <c r="J31" s="9" t="s">
        <v>10</v>
      </c>
      <c r="K31" s="9" t="s">
        <v>10</v>
      </c>
      <c r="L31" s="9" t="s">
        <v>7</v>
      </c>
      <c r="M31" s="9" t="s">
        <v>10</v>
      </c>
      <c r="N31" s="9" t="s">
        <v>7</v>
      </c>
      <c r="O31" s="9" t="s">
        <v>7</v>
      </c>
      <c r="P31">
        <v>24</v>
      </c>
      <c r="S31" s="49" t="s">
        <v>197</v>
      </c>
      <c r="T31" s="104" t="s">
        <v>196</v>
      </c>
      <c r="U31" s="73" t="s">
        <v>195</v>
      </c>
      <c r="V31" s="36" t="s">
        <v>194</v>
      </c>
      <c r="W31" s="73" t="s">
        <v>195</v>
      </c>
      <c r="X31" s="36" t="s">
        <v>194</v>
      </c>
      <c r="Y31" s="73" t="s">
        <v>195</v>
      </c>
      <c r="Z31" s="36" t="s">
        <v>194</v>
      </c>
      <c r="AA31" s="37" t="s">
        <v>195</v>
      </c>
      <c r="AB31" s="36" t="s">
        <v>194</v>
      </c>
      <c r="AC31" s="73" t="s">
        <v>195</v>
      </c>
      <c r="AD31" s="36" t="s">
        <v>194</v>
      </c>
      <c r="AE31" s="37" t="s">
        <v>195</v>
      </c>
      <c r="AF31" s="36" t="s">
        <v>194</v>
      </c>
    </row>
    <row r="32" spans="1:32">
      <c r="A32" s="1" t="s">
        <v>190</v>
      </c>
      <c r="B32">
        <v>187</v>
      </c>
      <c r="C32">
        <v>0</v>
      </c>
      <c r="D32" t="str">
        <f t="shared" si="0"/>
        <v>S</v>
      </c>
      <c r="E32">
        <v>4</v>
      </c>
      <c r="F32" t="s">
        <v>10</v>
      </c>
      <c r="G32" t="s">
        <v>10</v>
      </c>
      <c r="H32" s="9" t="s">
        <v>10</v>
      </c>
      <c r="I32" s="8" t="s">
        <v>7</v>
      </c>
      <c r="J32" s="9" t="s">
        <v>10</v>
      </c>
      <c r="K32" s="9" t="s">
        <v>10</v>
      </c>
      <c r="L32" s="9" t="s">
        <v>7</v>
      </c>
      <c r="M32" s="9" t="s">
        <v>10</v>
      </c>
      <c r="N32" s="9" t="s">
        <v>7</v>
      </c>
      <c r="O32" s="9" t="s">
        <v>7</v>
      </c>
      <c r="P32">
        <v>25</v>
      </c>
      <c r="S32" s="102" t="s">
        <v>7</v>
      </c>
      <c r="T32" s="101" t="s">
        <v>193</v>
      </c>
      <c r="U32" s="100">
        <f>COUNTIFS($D:$D,$T32,I:I,$S$32)</f>
        <v>45</v>
      </c>
      <c r="V32" s="99">
        <f>SUM(U32:U34)</f>
        <v>52</v>
      </c>
      <c r="W32" s="100">
        <f>COUNTIFS($D:$D,$T32,I:I,$S$32)</f>
        <v>45</v>
      </c>
      <c r="X32" s="98">
        <v>57</v>
      </c>
      <c r="Y32" s="100">
        <f>COUNTIFS($D:$D,$T32,J:J,$S$32)</f>
        <v>7</v>
      </c>
      <c r="Z32" s="98">
        <v>57</v>
      </c>
      <c r="AA32" s="100">
        <f>COUNTIFS($D:$D,$T32,L:L,$S$32)</f>
        <v>36</v>
      </c>
      <c r="AB32" s="98">
        <v>57</v>
      </c>
      <c r="AC32" s="100">
        <f>COUNTIFS($D:$D,$T32,N:N,$S$32)</f>
        <v>45</v>
      </c>
      <c r="AD32" s="98">
        <v>57</v>
      </c>
      <c r="AE32" s="99">
        <f>COUNTIFS($D:$D,$T32,O:O,$S$32)</f>
        <v>43</v>
      </c>
      <c r="AF32" s="98">
        <v>57</v>
      </c>
    </row>
    <row r="33" spans="1:32">
      <c r="A33" s="1" t="s">
        <v>190</v>
      </c>
      <c r="B33">
        <v>198</v>
      </c>
      <c r="C33">
        <v>0</v>
      </c>
      <c r="D33" t="str">
        <f t="shared" si="0"/>
        <v>S</v>
      </c>
      <c r="E33">
        <v>4</v>
      </c>
      <c r="F33" t="s">
        <v>10</v>
      </c>
      <c r="G33" t="s">
        <v>10</v>
      </c>
      <c r="H33" s="9" t="s">
        <v>10</v>
      </c>
      <c r="I33" s="8" t="s">
        <v>7</v>
      </c>
      <c r="J33" s="9" t="s">
        <v>10</v>
      </c>
      <c r="K33" s="9" t="s">
        <v>10</v>
      </c>
      <c r="L33" s="9" t="s">
        <v>7</v>
      </c>
      <c r="M33" s="9" t="s">
        <v>10</v>
      </c>
      <c r="N33" s="9" t="s">
        <v>7</v>
      </c>
      <c r="O33" s="9" t="s">
        <v>7</v>
      </c>
      <c r="P33">
        <v>26</v>
      </c>
      <c r="S33" s="97" t="s">
        <v>8</v>
      </c>
      <c r="T33" s="9" t="s">
        <v>193</v>
      </c>
      <c r="U33" s="96">
        <f>COUNTIFS($D:$D,$T33,I:I,$S$33)</f>
        <v>5</v>
      </c>
      <c r="V33" s="95">
        <v>0.1</v>
      </c>
      <c r="W33" s="96">
        <f>COUNTIFS($D:$D,$T33,I:I,$S$33)</f>
        <v>5</v>
      </c>
      <c r="X33" s="94">
        <v>0.1</v>
      </c>
      <c r="Y33" s="96">
        <f>COUNTIFS($D:$D,$T33,J:J,$S$33)</f>
        <v>1</v>
      </c>
      <c r="Z33" s="94">
        <v>0.1</v>
      </c>
      <c r="AA33" s="96">
        <f>COUNTIFS($D:$D,$T33,L:L,$S$33)</f>
        <v>4</v>
      </c>
      <c r="AB33" s="94">
        <v>0.1</v>
      </c>
      <c r="AC33" s="96">
        <f>COUNTIFS($D:$D,$T33,N:N,$S$33)</f>
        <v>5</v>
      </c>
      <c r="AD33" s="94">
        <v>0.1</v>
      </c>
      <c r="AE33" s="95">
        <f>COUNTIFS($D:$D,$T33,O:O,$S$33)</f>
        <v>8</v>
      </c>
      <c r="AF33" s="94">
        <v>0.1</v>
      </c>
    </row>
    <row r="34" spans="1:32">
      <c r="A34" s="1" t="s">
        <v>190</v>
      </c>
      <c r="B34">
        <v>202</v>
      </c>
      <c r="C34">
        <v>0</v>
      </c>
      <c r="D34" t="str">
        <f t="shared" si="0"/>
        <v>S</v>
      </c>
      <c r="E34">
        <v>4</v>
      </c>
      <c r="F34" t="s">
        <v>10</v>
      </c>
      <c r="G34" t="s">
        <v>10</v>
      </c>
      <c r="H34" s="9" t="s">
        <v>10</v>
      </c>
      <c r="I34" s="8" t="s">
        <v>7</v>
      </c>
      <c r="J34" s="9" t="s">
        <v>10</v>
      </c>
      <c r="K34" s="9" t="s">
        <v>10</v>
      </c>
      <c r="L34" s="9" t="s">
        <v>7</v>
      </c>
      <c r="M34" s="9" t="s">
        <v>10</v>
      </c>
      <c r="N34" s="9" t="s">
        <v>7</v>
      </c>
      <c r="O34" s="9" t="s">
        <v>7</v>
      </c>
      <c r="P34">
        <v>27</v>
      </c>
      <c r="S34" s="103" t="s">
        <v>9</v>
      </c>
      <c r="T34" s="92" t="s">
        <v>193</v>
      </c>
      <c r="U34" s="96">
        <f>COUNTIFS($D:$D,$T34,I:I,$S$34)</f>
        <v>2</v>
      </c>
      <c r="V34" s="95">
        <v>0.1</v>
      </c>
      <c r="W34" s="96">
        <f>COUNTIFS($D:$D,$T34,I:I,$S$34)</f>
        <v>2</v>
      </c>
      <c r="X34" s="94">
        <v>0.1</v>
      </c>
      <c r="Y34" s="96">
        <f>COUNTIFS($D:$D,$T34,J:J,$S$34)</f>
        <v>0</v>
      </c>
      <c r="Z34" s="94">
        <v>0.1</v>
      </c>
      <c r="AA34" s="96">
        <f>COUNTIFS($D:$D,$T34,L:L,$S$34)</f>
        <v>2</v>
      </c>
      <c r="AB34" s="94">
        <v>0.1</v>
      </c>
      <c r="AC34" s="96">
        <f>COUNTIFS($D:$D,$T34,N:N,$S$34)</f>
        <v>1</v>
      </c>
      <c r="AD34" s="94">
        <v>0.1</v>
      </c>
      <c r="AE34" s="95">
        <f>COUNTIFS($D:$D,$T34,O:O,$S$34)</f>
        <v>1</v>
      </c>
      <c r="AF34" s="94">
        <v>0.1</v>
      </c>
    </row>
    <row r="35" spans="1:32">
      <c r="A35" s="1" t="s">
        <v>190</v>
      </c>
      <c r="B35">
        <v>205</v>
      </c>
      <c r="C35">
        <v>0</v>
      </c>
      <c r="D35" t="str">
        <f t="shared" si="0"/>
        <v>S</v>
      </c>
      <c r="E35">
        <v>4</v>
      </c>
      <c r="F35" t="s">
        <v>10</v>
      </c>
      <c r="G35" t="s">
        <v>10</v>
      </c>
      <c r="H35" s="9" t="s">
        <v>10</v>
      </c>
      <c r="I35" s="8" t="s">
        <v>7</v>
      </c>
      <c r="J35" s="9" t="s">
        <v>10</v>
      </c>
      <c r="K35" s="9" t="s">
        <v>10</v>
      </c>
      <c r="L35" s="9" t="s">
        <v>7</v>
      </c>
      <c r="M35" s="9" t="s">
        <v>10</v>
      </c>
      <c r="N35" s="9" t="s">
        <v>7</v>
      </c>
      <c r="O35" s="9" t="s">
        <v>7</v>
      </c>
      <c r="P35">
        <v>28</v>
      </c>
      <c r="S35" s="102" t="s">
        <v>7</v>
      </c>
      <c r="T35" s="101" t="s">
        <v>192</v>
      </c>
      <c r="U35" s="100">
        <f>COUNTIFS($D:$D,$T35,I:I,$S$35)</f>
        <v>8</v>
      </c>
      <c r="V35" s="99">
        <v>0.1</v>
      </c>
      <c r="W35" s="100">
        <f>COUNTIFS($D:$D,$T35,I:I,$S$35)</f>
        <v>8</v>
      </c>
      <c r="X35" s="98">
        <v>0.1</v>
      </c>
      <c r="Y35" s="100">
        <f>COUNTIFS($D:$D,$T35,J:J,$S$35)</f>
        <v>1</v>
      </c>
      <c r="Z35" s="98">
        <v>0.1</v>
      </c>
      <c r="AA35" s="100">
        <f>COUNTIFS($D:$D,$T35,L:L,$S$35)</f>
        <v>7</v>
      </c>
      <c r="AB35" s="98">
        <v>0.1</v>
      </c>
      <c r="AC35" s="100">
        <f>COUNTIFS($D:$D,$T35,N:N,$S$35)</f>
        <v>7</v>
      </c>
      <c r="AD35" s="98">
        <v>0.1</v>
      </c>
      <c r="AE35" s="99">
        <f>COUNTIFS($D:$D,$T35,O:O,$S$35)</f>
        <v>11</v>
      </c>
      <c r="AF35" s="98">
        <v>0.1</v>
      </c>
    </row>
    <row r="36" spans="1:32">
      <c r="A36" s="1" t="s">
        <v>190</v>
      </c>
      <c r="B36">
        <v>207</v>
      </c>
      <c r="C36">
        <v>0</v>
      </c>
      <c r="D36" t="str">
        <f t="shared" si="0"/>
        <v>S</v>
      </c>
      <c r="E36">
        <v>4</v>
      </c>
      <c r="F36" t="s">
        <v>10</v>
      </c>
      <c r="G36" t="s">
        <v>10</v>
      </c>
      <c r="H36" s="9" t="s">
        <v>10</v>
      </c>
      <c r="I36" s="8" t="s">
        <v>7</v>
      </c>
      <c r="J36" s="9" t="s">
        <v>10</v>
      </c>
      <c r="K36" s="9" t="s">
        <v>10</v>
      </c>
      <c r="L36" s="9" t="s">
        <v>7</v>
      </c>
      <c r="M36" s="9" t="s">
        <v>10</v>
      </c>
      <c r="N36" s="9" t="s">
        <v>7</v>
      </c>
      <c r="O36" s="9" t="s">
        <v>7</v>
      </c>
      <c r="P36">
        <v>29</v>
      </c>
      <c r="S36" s="97" t="s">
        <v>8</v>
      </c>
      <c r="T36" s="9" t="s">
        <v>192</v>
      </c>
      <c r="U36" s="96">
        <f>COUNTIFS($D:$D,$T36,I:I,$S$36)</f>
        <v>107</v>
      </c>
      <c r="V36" s="95">
        <f>SUM(U35:U37)/3*2</f>
        <v>104</v>
      </c>
      <c r="W36" s="96">
        <f>COUNTIFS($D:$D,$T36,I:I,$S$36)</f>
        <v>107</v>
      </c>
      <c r="X36" s="94">
        <f>SUM(W35:W37)/3*2</f>
        <v>104</v>
      </c>
      <c r="Y36" s="96">
        <f>COUNTIFS($D:$D,$T36,J:J,$S$36)</f>
        <v>5</v>
      </c>
      <c r="Z36" s="94">
        <f>SUM(Y35:Y37)/3*2</f>
        <v>4</v>
      </c>
      <c r="AA36" s="96">
        <f>COUNTIFS($D:$D,$T36,L:L,$S$36)</f>
        <v>104</v>
      </c>
      <c r="AB36" s="94">
        <f>SUM(AA35:AA37)/3*2</f>
        <v>101.33333333333333</v>
      </c>
      <c r="AC36" s="96">
        <f>COUNTIFS($D:$D,$T36,N:N,$S$36)</f>
        <v>111</v>
      </c>
      <c r="AD36" s="94">
        <f>SUM(AC35:AC37)/3*2</f>
        <v>105.33333333333333</v>
      </c>
      <c r="AE36" s="95">
        <f>COUNTIFS($D:$D,$T36,O:O,$S$36)</f>
        <v>109</v>
      </c>
      <c r="AF36" s="94">
        <f>SUM(AE35:AE37)/3*2</f>
        <v>106</v>
      </c>
    </row>
    <row r="37" spans="1:32">
      <c r="A37" s="1" t="s">
        <v>190</v>
      </c>
      <c r="B37">
        <v>208</v>
      </c>
      <c r="C37">
        <v>0</v>
      </c>
      <c r="D37" t="str">
        <f t="shared" si="0"/>
        <v>S</v>
      </c>
      <c r="E37">
        <v>4</v>
      </c>
      <c r="F37" t="s">
        <v>10</v>
      </c>
      <c r="G37" t="s">
        <v>10</v>
      </c>
      <c r="H37" s="9" t="s">
        <v>10</v>
      </c>
      <c r="I37" s="8" t="s">
        <v>7</v>
      </c>
      <c r="J37" s="9" t="s">
        <v>10</v>
      </c>
      <c r="K37" s="9" t="s">
        <v>10</v>
      </c>
      <c r="L37" s="9" t="s">
        <v>7</v>
      </c>
      <c r="M37" s="9" t="s">
        <v>10</v>
      </c>
      <c r="N37" s="9" t="s">
        <v>7</v>
      </c>
      <c r="O37" s="9" t="s">
        <v>7</v>
      </c>
      <c r="P37">
        <v>30</v>
      </c>
      <c r="S37" s="93" t="s">
        <v>9</v>
      </c>
      <c r="T37" s="92" t="s">
        <v>192</v>
      </c>
      <c r="U37" s="91">
        <f>COUNTIFS($D:$D,$T37,I:I,$S$37)</f>
        <v>41</v>
      </c>
      <c r="V37" s="41">
        <f>SUM(U35:U37)/3</f>
        <v>52</v>
      </c>
      <c r="W37" s="91">
        <f>COUNTIFS($D:$D,$T37,I:I,$S$37)</f>
        <v>41</v>
      </c>
      <c r="X37" s="90">
        <f>SUM(W35:W37)/3</f>
        <v>52</v>
      </c>
      <c r="Y37" s="91">
        <f>COUNTIFS($D:$D,$T37,J:J,$S$37)</f>
        <v>0</v>
      </c>
      <c r="Z37" s="90">
        <f>SUM(Y35:Y37)/3</f>
        <v>2</v>
      </c>
      <c r="AA37" s="91">
        <f>COUNTIFS($D:$D,$T37,L:L,$S$37)</f>
        <v>41</v>
      </c>
      <c r="AB37" s="90">
        <f>SUM(AA35:AA37)/3</f>
        <v>50.666666666666664</v>
      </c>
      <c r="AC37" s="91">
        <f>COUNTIFS($D:$D,$T37,N:N,$S$37)</f>
        <v>40</v>
      </c>
      <c r="AD37" s="90">
        <f>SUM(AC35:AC37)/3</f>
        <v>52.666666666666664</v>
      </c>
      <c r="AE37" s="41">
        <f>COUNTIFS($D:$D,$T37,O:O,$S$37)</f>
        <v>39</v>
      </c>
      <c r="AF37" s="90">
        <f>SUM(AE35:AE37)/3</f>
        <v>53</v>
      </c>
    </row>
    <row r="38" spans="1:32">
      <c r="A38" s="1" t="s">
        <v>190</v>
      </c>
      <c r="B38">
        <v>209</v>
      </c>
      <c r="C38">
        <v>0</v>
      </c>
      <c r="D38" t="str">
        <f t="shared" si="0"/>
        <v>S</v>
      </c>
      <c r="E38">
        <v>4</v>
      </c>
      <c r="F38" t="s">
        <v>10</v>
      </c>
      <c r="G38" t="s">
        <v>10</v>
      </c>
      <c r="H38" s="9" t="s">
        <v>10</v>
      </c>
      <c r="I38" s="8" t="s">
        <v>7</v>
      </c>
      <c r="J38" s="9" t="s">
        <v>10</v>
      </c>
      <c r="K38" s="9" t="s">
        <v>10</v>
      </c>
      <c r="L38" s="9" t="s">
        <v>7</v>
      </c>
      <c r="M38" s="9" t="s">
        <v>10</v>
      </c>
      <c r="N38" s="9" t="s">
        <v>7</v>
      </c>
      <c r="O38" s="9" t="s">
        <v>7</v>
      </c>
      <c r="P38">
        <v>31</v>
      </c>
    </row>
    <row r="39" spans="1:32">
      <c r="A39" s="1" t="s">
        <v>190</v>
      </c>
      <c r="B39">
        <v>69</v>
      </c>
      <c r="C39">
        <v>0</v>
      </c>
      <c r="D39" t="str">
        <f t="shared" si="0"/>
        <v>S</v>
      </c>
      <c r="E39">
        <v>3</v>
      </c>
      <c r="F39" t="s">
        <v>10</v>
      </c>
      <c r="G39" t="s">
        <v>10</v>
      </c>
      <c r="H39" s="9" t="s">
        <v>10</v>
      </c>
      <c r="I39" s="8" t="s">
        <v>7</v>
      </c>
      <c r="J39" s="9" t="s">
        <v>10</v>
      </c>
      <c r="K39" s="9" t="s">
        <v>10</v>
      </c>
      <c r="L39" s="9" t="s">
        <v>10</v>
      </c>
      <c r="M39" s="9" t="s">
        <v>10</v>
      </c>
      <c r="N39" s="9" t="s">
        <v>7</v>
      </c>
      <c r="O39" s="9" t="s">
        <v>7</v>
      </c>
      <c r="P39">
        <v>32</v>
      </c>
    </row>
    <row r="40" spans="1:32">
      <c r="A40" s="1" t="s">
        <v>190</v>
      </c>
      <c r="B40">
        <v>73</v>
      </c>
      <c r="C40">
        <v>0</v>
      </c>
      <c r="D40" t="str">
        <f t="shared" si="0"/>
        <v>S</v>
      </c>
      <c r="E40">
        <v>3</v>
      </c>
      <c r="F40" t="s">
        <v>10</v>
      </c>
      <c r="G40" t="s">
        <v>10</v>
      </c>
      <c r="H40" s="9" t="s">
        <v>10</v>
      </c>
      <c r="I40" s="8" t="s">
        <v>7</v>
      </c>
      <c r="J40" s="9" t="s">
        <v>10</v>
      </c>
      <c r="K40" s="9" t="s">
        <v>10</v>
      </c>
      <c r="L40" s="9" t="s">
        <v>10</v>
      </c>
      <c r="M40" s="9" t="s">
        <v>10</v>
      </c>
      <c r="N40" s="9" t="s">
        <v>7</v>
      </c>
      <c r="O40" s="9" t="s">
        <v>7</v>
      </c>
      <c r="P40">
        <v>33</v>
      </c>
    </row>
    <row r="41" spans="1:32">
      <c r="A41" s="1" t="s">
        <v>190</v>
      </c>
      <c r="B41">
        <v>106</v>
      </c>
      <c r="C41">
        <v>0</v>
      </c>
      <c r="D41" t="str">
        <f t="shared" si="0"/>
        <v>S</v>
      </c>
      <c r="E41">
        <v>3</v>
      </c>
      <c r="F41" t="s">
        <v>10</v>
      </c>
      <c r="G41" t="s">
        <v>10</v>
      </c>
      <c r="H41" s="9" t="s">
        <v>10</v>
      </c>
      <c r="I41" s="8" t="s">
        <v>7</v>
      </c>
      <c r="J41" s="9" t="s">
        <v>10</v>
      </c>
      <c r="K41" s="9" t="s">
        <v>10</v>
      </c>
      <c r="L41" s="9" t="s">
        <v>10</v>
      </c>
      <c r="M41" s="9" t="s">
        <v>10</v>
      </c>
      <c r="N41" s="9" t="s">
        <v>7</v>
      </c>
      <c r="O41" s="9" t="s">
        <v>7</v>
      </c>
      <c r="P41">
        <v>34</v>
      </c>
    </row>
    <row r="42" spans="1:32">
      <c r="A42" s="1" t="s">
        <v>190</v>
      </c>
      <c r="B42">
        <v>109</v>
      </c>
      <c r="C42">
        <v>0</v>
      </c>
      <c r="D42" t="str">
        <f t="shared" si="0"/>
        <v>S</v>
      </c>
      <c r="E42">
        <v>3</v>
      </c>
      <c r="F42" t="s">
        <v>10</v>
      </c>
      <c r="G42" t="s">
        <v>10</v>
      </c>
      <c r="H42" s="9" t="s">
        <v>10</v>
      </c>
      <c r="I42" s="8" t="s">
        <v>7</v>
      </c>
      <c r="J42" s="9" t="s">
        <v>10</v>
      </c>
      <c r="K42" s="9" t="s">
        <v>10</v>
      </c>
      <c r="L42" s="9" t="s">
        <v>10</v>
      </c>
      <c r="M42" s="9" t="s">
        <v>10</v>
      </c>
      <c r="N42" s="9" t="s">
        <v>7</v>
      </c>
      <c r="O42" s="9" t="s">
        <v>7</v>
      </c>
      <c r="P42">
        <v>35</v>
      </c>
    </row>
    <row r="43" spans="1:32">
      <c r="A43" s="1" t="s">
        <v>190</v>
      </c>
      <c r="B43">
        <v>111</v>
      </c>
      <c r="C43">
        <v>1</v>
      </c>
      <c r="D43" t="str">
        <f t="shared" si="0"/>
        <v>S</v>
      </c>
      <c r="E43">
        <v>3</v>
      </c>
      <c r="F43" t="s">
        <v>10</v>
      </c>
      <c r="G43" t="s">
        <v>10</v>
      </c>
      <c r="H43" s="9" t="s">
        <v>10</v>
      </c>
      <c r="I43" s="8" t="s">
        <v>7</v>
      </c>
      <c r="J43" s="9" t="s">
        <v>10</v>
      </c>
      <c r="K43" s="9" t="s">
        <v>10</v>
      </c>
      <c r="L43" s="9" t="s">
        <v>10</v>
      </c>
      <c r="M43" s="9" t="s">
        <v>10</v>
      </c>
      <c r="N43" s="9" t="s">
        <v>7</v>
      </c>
      <c r="O43" s="9" t="s">
        <v>7</v>
      </c>
      <c r="P43">
        <v>36</v>
      </c>
    </row>
    <row r="44" spans="1:32">
      <c r="A44" s="1" t="s">
        <v>190</v>
      </c>
      <c r="B44">
        <v>157</v>
      </c>
      <c r="C44">
        <v>0</v>
      </c>
      <c r="D44" t="str">
        <f t="shared" si="0"/>
        <v>S</v>
      </c>
      <c r="E44">
        <v>4</v>
      </c>
      <c r="F44" t="s">
        <v>10</v>
      </c>
      <c r="G44" t="s">
        <v>10</v>
      </c>
      <c r="H44" s="9" t="s">
        <v>10</v>
      </c>
      <c r="I44" s="8" t="s">
        <v>7</v>
      </c>
      <c r="J44" s="9" t="s">
        <v>10</v>
      </c>
      <c r="K44" s="9" t="s">
        <v>10</v>
      </c>
      <c r="L44" s="9" t="s">
        <v>10</v>
      </c>
      <c r="M44" s="9" t="s">
        <v>10</v>
      </c>
      <c r="N44" s="9" t="s">
        <v>7</v>
      </c>
      <c r="O44" s="9" t="s">
        <v>7</v>
      </c>
      <c r="P44">
        <v>37</v>
      </c>
    </row>
    <row r="45" spans="1:32">
      <c r="A45" s="1" t="s">
        <v>190</v>
      </c>
      <c r="B45">
        <v>191</v>
      </c>
      <c r="C45">
        <v>0</v>
      </c>
      <c r="D45" t="str">
        <f t="shared" si="0"/>
        <v>S</v>
      </c>
      <c r="E45">
        <v>4</v>
      </c>
      <c r="F45" t="s">
        <v>10</v>
      </c>
      <c r="G45" t="s">
        <v>10</v>
      </c>
      <c r="H45" s="9" t="s">
        <v>10</v>
      </c>
      <c r="I45" s="8" t="s">
        <v>7</v>
      </c>
      <c r="J45" s="9" t="s">
        <v>10</v>
      </c>
      <c r="K45" s="9" t="s">
        <v>10</v>
      </c>
      <c r="L45" s="9" t="s">
        <v>10</v>
      </c>
      <c r="M45" s="9" t="s">
        <v>10</v>
      </c>
      <c r="N45" s="9" t="s">
        <v>7</v>
      </c>
      <c r="O45" s="9" t="s">
        <v>7</v>
      </c>
      <c r="P45">
        <v>38</v>
      </c>
    </row>
    <row r="46" spans="1:32">
      <c r="A46" s="1" t="s">
        <v>190</v>
      </c>
      <c r="B46">
        <v>5</v>
      </c>
      <c r="C46">
        <v>0</v>
      </c>
      <c r="D46" t="str">
        <f t="shared" si="0"/>
        <v>S</v>
      </c>
      <c r="E46">
        <v>1</v>
      </c>
      <c r="F46" t="s">
        <v>10</v>
      </c>
      <c r="G46" t="s">
        <v>6</v>
      </c>
      <c r="H46" s="9" t="s">
        <v>7</v>
      </c>
      <c r="I46" s="9" t="s">
        <v>7</v>
      </c>
      <c r="J46" s="9" t="s">
        <v>10</v>
      </c>
      <c r="K46" s="9" t="s">
        <v>10</v>
      </c>
      <c r="L46" s="9" t="s">
        <v>27</v>
      </c>
      <c r="M46" s="9" t="s">
        <v>10</v>
      </c>
      <c r="N46" s="9" t="s">
        <v>7</v>
      </c>
      <c r="O46" s="9" t="s">
        <v>7</v>
      </c>
      <c r="P46">
        <v>43</v>
      </c>
    </row>
    <row r="47" spans="1:32">
      <c r="A47" s="1" t="s">
        <v>190</v>
      </c>
      <c r="B47">
        <v>6</v>
      </c>
      <c r="C47">
        <v>0</v>
      </c>
      <c r="D47" t="str">
        <f t="shared" si="0"/>
        <v>S</v>
      </c>
      <c r="E47">
        <v>1</v>
      </c>
      <c r="F47" t="s">
        <v>10</v>
      </c>
      <c r="G47" t="s">
        <v>6</v>
      </c>
      <c r="H47" s="9" t="s">
        <v>7</v>
      </c>
      <c r="I47" s="9" t="s">
        <v>7</v>
      </c>
      <c r="J47" s="9" t="s">
        <v>10</v>
      </c>
      <c r="K47" s="9" t="s">
        <v>10</v>
      </c>
      <c r="L47" s="9" t="s">
        <v>27</v>
      </c>
      <c r="M47" s="9" t="s">
        <v>10</v>
      </c>
      <c r="N47" s="9" t="s">
        <v>7</v>
      </c>
      <c r="O47" s="9" t="s">
        <v>7</v>
      </c>
      <c r="P47">
        <v>44</v>
      </c>
    </row>
    <row r="48" spans="1:32">
      <c r="A48" s="1" t="s">
        <v>190</v>
      </c>
      <c r="B48">
        <v>13</v>
      </c>
      <c r="C48">
        <v>0</v>
      </c>
      <c r="D48" t="str">
        <f t="shared" si="0"/>
        <v>S</v>
      </c>
      <c r="E48">
        <v>1</v>
      </c>
      <c r="F48" t="s">
        <v>10</v>
      </c>
      <c r="G48" t="s">
        <v>10</v>
      </c>
      <c r="H48" s="9" t="s">
        <v>7</v>
      </c>
      <c r="I48" s="9" t="s">
        <v>7</v>
      </c>
      <c r="J48" s="9" t="s">
        <v>10</v>
      </c>
      <c r="K48" s="9" t="s">
        <v>10</v>
      </c>
      <c r="L48" s="9" t="s">
        <v>27</v>
      </c>
      <c r="M48" s="9" t="s">
        <v>10</v>
      </c>
      <c r="N48" s="9" t="s">
        <v>7</v>
      </c>
      <c r="O48" s="9" t="s">
        <v>7</v>
      </c>
      <c r="P48">
        <v>45</v>
      </c>
    </row>
    <row r="49" spans="1:16">
      <c r="A49" s="12" t="s">
        <v>190</v>
      </c>
      <c r="B49" s="3">
        <v>155</v>
      </c>
      <c r="C49">
        <v>1</v>
      </c>
      <c r="D49" t="str">
        <f t="shared" si="0"/>
        <v>S</v>
      </c>
      <c r="E49">
        <v>4</v>
      </c>
      <c r="F49" t="s">
        <v>10</v>
      </c>
      <c r="G49" t="s">
        <v>10</v>
      </c>
      <c r="H49" s="89" t="s">
        <v>7</v>
      </c>
      <c r="I49" s="9" t="s">
        <v>7</v>
      </c>
      <c r="J49" s="89" t="s">
        <v>7</v>
      </c>
      <c r="K49" s="9" t="s">
        <v>7</v>
      </c>
      <c r="L49" s="9" t="s">
        <v>7</v>
      </c>
      <c r="M49" s="9" t="s">
        <v>7</v>
      </c>
      <c r="N49" s="9" t="s">
        <v>27</v>
      </c>
      <c r="O49" s="10" t="s">
        <v>7</v>
      </c>
      <c r="P49">
        <v>39</v>
      </c>
    </row>
    <row r="50" spans="1:16">
      <c r="A50" s="12" t="s">
        <v>190</v>
      </c>
      <c r="B50" s="3">
        <v>156</v>
      </c>
      <c r="C50">
        <v>0</v>
      </c>
      <c r="D50" t="str">
        <f t="shared" si="0"/>
        <v>S</v>
      </c>
      <c r="E50">
        <v>4</v>
      </c>
      <c r="F50" t="s">
        <v>10</v>
      </c>
      <c r="G50" t="s">
        <v>10</v>
      </c>
      <c r="H50" s="89" t="s">
        <v>7</v>
      </c>
      <c r="I50" s="9" t="s">
        <v>7</v>
      </c>
      <c r="J50" s="89" t="s">
        <v>7</v>
      </c>
      <c r="K50" s="9" t="s">
        <v>7</v>
      </c>
      <c r="L50" s="9" t="s">
        <v>7</v>
      </c>
      <c r="M50" s="9" t="s">
        <v>7</v>
      </c>
      <c r="N50" s="9" t="s">
        <v>7</v>
      </c>
      <c r="O50" s="10" t="s">
        <v>7</v>
      </c>
      <c r="P50">
        <v>42</v>
      </c>
    </row>
    <row r="51" spans="1:16">
      <c r="A51" s="12" t="s">
        <v>190</v>
      </c>
      <c r="B51" s="3">
        <v>165</v>
      </c>
      <c r="C51">
        <v>0</v>
      </c>
      <c r="D51" t="str">
        <f t="shared" si="0"/>
        <v>S</v>
      </c>
      <c r="E51">
        <v>4</v>
      </c>
      <c r="F51" t="s">
        <v>10</v>
      </c>
      <c r="G51" t="s">
        <v>10</v>
      </c>
      <c r="H51" s="89" t="s">
        <v>7</v>
      </c>
      <c r="I51" s="9" t="s">
        <v>7</v>
      </c>
      <c r="J51" s="89" t="s">
        <v>7</v>
      </c>
      <c r="K51" s="9" t="s">
        <v>7</v>
      </c>
      <c r="L51" s="9" t="s">
        <v>7</v>
      </c>
      <c r="M51" s="9" t="s">
        <v>7</v>
      </c>
      <c r="N51" s="9" t="s">
        <v>7</v>
      </c>
      <c r="O51" s="10" t="s">
        <v>7</v>
      </c>
      <c r="P51">
        <v>40</v>
      </c>
    </row>
    <row r="52" spans="1:16">
      <c r="A52" s="12" t="s">
        <v>190</v>
      </c>
      <c r="B52" s="3">
        <v>188</v>
      </c>
      <c r="C52">
        <v>0</v>
      </c>
      <c r="D52" t="str">
        <f t="shared" si="0"/>
        <v>S</v>
      </c>
      <c r="E52">
        <v>4</v>
      </c>
      <c r="F52" t="s">
        <v>10</v>
      </c>
      <c r="G52" t="s">
        <v>10</v>
      </c>
      <c r="H52" s="89" t="s">
        <v>7</v>
      </c>
      <c r="I52" s="9" t="s">
        <v>7</v>
      </c>
      <c r="J52" s="89" t="s">
        <v>7</v>
      </c>
      <c r="K52" s="9" t="s">
        <v>7</v>
      </c>
      <c r="L52" s="9" t="s">
        <v>7</v>
      </c>
      <c r="M52" s="9" t="s">
        <v>7</v>
      </c>
      <c r="N52" s="9" t="s">
        <v>7</v>
      </c>
      <c r="O52" s="10" t="s">
        <v>7</v>
      </c>
      <c r="P52">
        <v>41</v>
      </c>
    </row>
    <row r="53" spans="1:16">
      <c r="A53" s="12" t="s">
        <v>190</v>
      </c>
      <c r="B53" s="3">
        <v>30</v>
      </c>
      <c r="C53">
        <v>0</v>
      </c>
      <c r="D53" t="str">
        <f t="shared" si="0"/>
        <v>S</v>
      </c>
      <c r="E53">
        <v>1</v>
      </c>
      <c r="F53" t="s">
        <v>10</v>
      </c>
      <c r="G53" t="s">
        <v>10</v>
      </c>
      <c r="H53" s="9" t="s">
        <v>7</v>
      </c>
      <c r="I53" s="9" t="s">
        <v>7</v>
      </c>
      <c r="J53" s="9" t="s">
        <v>7</v>
      </c>
      <c r="K53" s="9" t="s">
        <v>7</v>
      </c>
      <c r="L53" s="9" t="s">
        <v>7</v>
      </c>
      <c r="M53" s="9" t="s">
        <v>7</v>
      </c>
      <c r="N53" s="9" t="s">
        <v>7</v>
      </c>
      <c r="O53" s="10" t="s">
        <v>7</v>
      </c>
      <c r="P53">
        <v>46</v>
      </c>
    </row>
    <row r="54" spans="1:16">
      <c r="A54" s="12" t="s">
        <v>190</v>
      </c>
      <c r="B54" s="3">
        <v>2</v>
      </c>
      <c r="C54">
        <v>0</v>
      </c>
      <c r="D54" t="str">
        <f t="shared" si="0"/>
        <v>S</v>
      </c>
      <c r="E54">
        <v>1</v>
      </c>
      <c r="F54" t="s">
        <v>10</v>
      </c>
      <c r="G54" t="s">
        <v>10</v>
      </c>
      <c r="H54" s="9" t="s">
        <v>7</v>
      </c>
      <c r="I54" s="9" t="s">
        <v>7</v>
      </c>
      <c r="J54" s="9" t="s">
        <v>7</v>
      </c>
      <c r="K54" s="9" t="s">
        <v>7</v>
      </c>
      <c r="L54" s="9" t="s">
        <v>7</v>
      </c>
      <c r="M54" s="9" t="s">
        <v>7</v>
      </c>
      <c r="N54" s="9" t="s">
        <v>7</v>
      </c>
      <c r="O54" s="10" t="s">
        <v>7</v>
      </c>
      <c r="P54">
        <v>47</v>
      </c>
    </row>
    <row r="55" spans="1:16">
      <c r="A55" s="1" t="s">
        <v>190</v>
      </c>
      <c r="B55">
        <v>164</v>
      </c>
      <c r="C55">
        <v>0</v>
      </c>
      <c r="D55" t="str">
        <f t="shared" si="0"/>
        <v>S</v>
      </c>
      <c r="E55">
        <v>4</v>
      </c>
      <c r="F55" t="s">
        <v>10</v>
      </c>
      <c r="G55" t="s">
        <v>10</v>
      </c>
      <c r="H55" s="9" t="s">
        <v>10</v>
      </c>
      <c r="I55" s="8" t="s">
        <v>7</v>
      </c>
      <c r="J55" s="9" t="s">
        <v>10</v>
      </c>
      <c r="K55" s="9" t="s">
        <v>10</v>
      </c>
      <c r="L55" s="9" t="s">
        <v>7</v>
      </c>
      <c r="M55" s="9" t="s">
        <v>10</v>
      </c>
      <c r="N55" s="9" t="s">
        <v>7</v>
      </c>
      <c r="O55" s="9" t="s">
        <v>8</v>
      </c>
      <c r="P55">
        <v>48</v>
      </c>
    </row>
    <row r="56" spans="1:16">
      <c r="A56" s="1" t="s">
        <v>190</v>
      </c>
      <c r="B56">
        <v>174</v>
      </c>
      <c r="C56">
        <v>0</v>
      </c>
      <c r="D56" t="str">
        <f t="shared" si="0"/>
        <v>S</v>
      </c>
      <c r="E56">
        <v>4</v>
      </c>
      <c r="F56" t="s">
        <v>10</v>
      </c>
      <c r="G56" t="s">
        <v>10</v>
      </c>
      <c r="H56" s="9" t="s">
        <v>10</v>
      </c>
      <c r="I56" s="8" t="s">
        <v>7</v>
      </c>
      <c r="J56" s="9" t="s">
        <v>10</v>
      </c>
      <c r="K56" s="9" t="s">
        <v>10</v>
      </c>
      <c r="L56" s="9" t="s">
        <v>7</v>
      </c>
      <c r="M56" s="9" t="s">
        <v>10</v>
      </c>
      <c r="N56" s="9" t="s">
        <v>7</v>
      </c>
      <c r="O56" s="9" t="s">
        <v>8</v>
      </c>
      <c r="P56">
        <v>49</v>
      </c>
    </row>
    <row r="57" spans="1:16">
      <c r="A57" s="1" t="s">
        <v>190</v>
      </c>
      <c r="B57">
        <v>203</v>
      </c>
      <c r="C57">
        <v>0</v>
      </c>
      <c r="D57" t="str">
        <f t="shared" si="0"/>
        <v>S</v>
      </c>
      <c r="E57">
        <v>4</v>
      </c>
      <c r="F57" t="s">
        <v>10</v>
      </c>
      <c r="G57" t="s">
        <v>10</v>
      </c>
      <c r="H57" s="9" t="s">
        <v>10</v>
      </c>
      <c r="I57" s="8" t="s">
        <v>7</v>
      </c>
      <c r="J57" s="9" t="s">
        <v>10</v>
      </c>
      <c r="K57" s="9" t="s">
        <v>10</v>
      </c>
      <c r="L57" s="9" t="s">
        <v>7</v>
      </c>
      <c r="M57" s="9" t="s">
        <v>10</v>
      </c>
      <c r="N57" s="9" t="s">
        <v>7</v>
      </c>
      <c r="O57" s="9" t="s">
        <v>8</v>
      </c>
      <c r="P57">
        <v>50</v>
      </c>
    </row>
    <row r="58" spans="1:16">
      <c r="A58" s="12" t="s">
        <v>190</v>
      </c>
      <c r="B58" s="3">
        <v>54</v>
      </c>
      <c r="C58">
        <v>0</v>
      </c>
      <c r="D58" t="str">
        <f t="shared" si="0"/>
        <v>S</v>
      </c>
      <c r="E58">
        <v>1</v>
      </c>
      <c r="F58" t="s">
        <v>10</v>
      </c>
      <c r="G58" t="s">
        <v>10</v>
      </c>
      <c r="H58" s="9" t="s">
        <v>8</v>
      </c>
      <c r="I58" s="9" t="s">
        <v>8</v>
      </c>
      <c r="J58" s="9" t="s">
        <v>7</v>
      </c>
      <c r="K58" s="9" t="s">
        <v>7</v>
      </c>
      <c r="L58" s="9" t="s">
        <v>7</v>
      </c>
      <c r="M58" s="9" t="s">
        <v>7</v>
      </c>
      <c r="N58" s="9" t="s">
        <v>7</v>
      </c>
      <c r="O58" s="9" t="s">
        <v>7</v>
      </c>
      <c r="P58">
        <v>52</v>
      </c>
    </row>
    <row r="59" spans="1:16">
      <c r="A59" s="12" t="s">
        <v>190</v>
      </c>
      <c r="B59" s="3">
        <v>149</v>
      </c>
      <c r="C59">
        <v>2</v>
      </c>
      <c r="D59" t="str">
        <f t="shared" si="0"/>
        <v>R</v>
      </c>
      <c r="E59">
        <v>3</v>
      </c>
      <c r="F59" t="s">
        <v>10</v>
      </c>
      <c r="G59" t="s">
        <v>10</v>
      </c>
      <c r="H59" s="9" t="s">
        <v>10</v>
      </c>
      <c r="I59" s="8" t="s">
        <v>8</v>
      </c>
      <c r="J59" s="9" t="s">
        <v>7</v>
      </c>
      <c r="K59" s="9" t="s">
        <v>7</v>
      </c>
      <c r="L59" s="9" t="s">
        <v>7</v>
      </c>
      <c r="M59" s="9" t="s">
        <v>7</v>
      </c>
      <c r="N59" s="9" t="s">
        <v>7</v>
      </c>
      <c r="O59" s="9" t="s">
        <v>7</v>
      </c>
      <c r="P59">
        <v>55</v>
      </c>
    </row>
    <row r="60" spans="1:16">
      <c r="A60" s="12" t="s">
        <v>190</v>
      </c>
      <c r="B60" s="3">
        <v>16</v>
      </c>
      <c r="C60">
        <v>4</v>
      </c>
      <c r="D60" t="str">
        <f t="shared" si="0"/>
        <v>R</v>
      </c>
      <c r="E60">
        <v>1</v>
      </c>
      <c r="F60" t="s">
        <v>10</v>
      </c>
      <c r="G60" t="s">
        <v>6</v>
      </c>
      <c r="H60" s="9" t="s">
        <v>8</v>
      </c>
      <c r="I60" s="9" t="s">
        <v>8</v>
      </c>
      <c r="J60" s="9" t="s">
        <v>8</v>
      </c>
      <c r="K60" s="9" t="s">
        <v>8</v>
      </c>
      <c r="L60" s="9" t="s">
        <v>8</v>
      </c>
      <c r="M60" s="9" t="s">
        <v>8</v>
      </c>
      <c r="N60" s="9" t="s">
        <v>8</v>
      </c>
      <c r="O60" s="9" t="s">
        <v>7</v>
      </c>
      <c r="P60">
        <v>53</v>
      </c>
    </row>
    <row r="61" spans="1:16">
      <c r="A61" s="12" t="s">
        <v>190</v>
      </c>
      <c r="B61" s="3">
        <v>39</v>
      </c>
      <c r="C61">
        <v>4</v>
      </c>
      <c r="D61" t="str">
        <f t="shared" si="0"/>
        <v>R</v>
      </c>
      <c r="E61">
        <v>1</v>
      </c>
      <c r="F61" t="s">
        <v>10</v>
      </c>
      <c r="G61" t="s">
        <v>6</v>
      </c>
      <c r="H61" s="9" t="s">
        <v>8</v>
      </c>
      <c r="I61" s="9" t="s">
        <v>8</v>
      </c>
      <c r="J61" s="9" t="s">
        <v>8</v>
      </c>
      <c r="K61" s="9" t="s">
        <v>8</v>
      </c>
      <c r="L61" s="9" t="s">
        <v>8</v>
      </c>
      <c r="M61" s="9" t="s">
        <v>8</v>
      </c>
      <c r="N61" s="9" t="s">
        <v>8</v>
      </c>
      <c r="O61" s="9" t="s">
        <v>7</v>
      </c>
      <c r="P61">
        <v>54</v>
      </c>
    </row>
    <row r="62" spans="1:16">
      <c r="A62" s="12" t="s">
        <v>190</v>
      </c>
      <c r="B62" s="3">
        <v>163</v>
      </c>
      <c r="C62">
        <v>2</v>
      </c>
      <c r="D62" t="str">
        <f t="shared" si="0"/>
        <v>R</v>
      </c>
      <c r="E62">
        <v>4</v>
      </c>
      <c r="F62" t="s">
        <v>10</v>
      </c>
      <c r="G62" t="s">
        <v>10</v>
      </c>
      <c r="H62" s="9" t="s">
        <v>180</v>
      </c>
      <c r="I62" s="8" t="s">
        <v>8</v>
      </c>
      <c r="J62" s="9" t="s">
        <v>8</v>
      </c>
      <c r="K62" s="9" t="s">
        <v>8</v>
      </c>
      <c r="L62" s="9" t="s">
        <v>8</v>
      </c>
      <c r="M62" s="9" t="s">
        <v>8</v>
      </c>
      <c r="N62" s="9" t="s">
        <v>8</v>
      </c>
      <c r="O62" s="9" t="s">
        <v>8</v>
      </c>
      <c r="P62">
        <v>57</v>
      </c>
    </row>
    <row r="63" spans="1:16">
      <c r="A63" s="12" t="s">
        <v>190</v>
      </c>
      <c r="B63" s="3">
        <v>161</v>
      </c>
      <c r="C63">
        <v>3</v>
      </c>
      <c r="D63" t="str">
        <f t="shared" si="0"/>
        <v>R</v>
      </c>
      <c r="E63">
        <v>4</v>
      </c>
      <c r="F63" t="s">
        <v>10</v>
      </c>
      <c r="G63" t="s">
        <v>10</v>
      </c>
      <c r="H63" s="9" t="s">
        <v>8</v>
      </c>
      <c r="I63" s="9" t="s">
        <v>8</v>
      </c>
      <c r="J63" s="9" t="s">
        <v>8</v>
      </c>
      <c r="K63" s="9" t="s">
        <v>8</v>
      </c>
      <c r="L63" s="9" t="s">
        <v>8</v>
      </c>
      <c r="M63" s="9" t="s">
        <v>8</v>
      </c>
      <c r="N63" s="9" t="s">
        <v>8</v>
      </c>
      <c r="O63" s="9" t="s">
        <v>8</v>
      </c>
      <c r="P63">
        <v>56</v>
      </c>
    </row>
    <row r="64" spans="1:16">
      <c r="A64" s="12" t="s">
        <v>190</v>
      </c>
      <c r="B64" s="3">
        <v>12</v>
      </c>
      <c r="C64">
        <v>4</v>
      </c>
      <c r="D64" t="str">
        <f t="shared" si="0"/>
        <v>R</v>
      </c>
      <c r="E64">
        <v>1</v>
      </c>
      <c r="F64" t="s">
        <v>10</v>
      </c>
      <c r="G64" t="s">
        <v>10</v>
      </c>
      <c r="H64" s="9" t="s">
        <v>8</v>
      </c>
      <c r="I64" s="9" t="s">
        <v>8</v>
      </c>
      <c r="J64" s="9" t="s">
        <v>8</v>
      </c>
      <c r="K64" s="9" t="s">
        <v>8</v>
      </c>
      <c r="L64" s="9" t="s">
        <v>8</v>
      </c>
      <c r="M64" s="9" t="s">
        <v>8</v>
      </c>
      <c r="N64" s="9" t="s">
        <v>8</v>
      </c>
      <c r="O64" s="9" t="s">
        <v>8</v>
      </c>
      <c r="P64">
        <v>58</v>
      </c>
    </row>
    <row r="65" spans="1:16">
      <c r="A65" s="1" t="s">
        <v>190</v>
      </c>
      <c r="B65">
        <v>8</v>
      </c>
      <c r="C65">
        <v>4</v>
      </c>
      <c r="D65" t="str">
        <f t="shared" si="0"/>
        <v>R</v>
      </c>
      <c r="E65">
        <v>1</v>
      </c>
      <c r="F65" t="s">
        <v>10</v>
      </c>
      <c r="G65" t="s">
        <v>191</v>
      </c>
      <c r="H65" s="9" t="s">
        <v>8</v>
      </c>
      <c r="I65" s="9" t="s">
        <v>180</v>
      </c>
      <c r="J65" s="9" t="s">
        <v>10</v>
      </c>
      <c r="K65" s="9" t="s">
        <v>10</v>
      </c>
      <c r="L65" s="9" t="s">
        <v>8</v>
      </c>
      <c r="M65" s="9" t="s">
        <v>10</v>
      </c>
      <c r="N65" s="9" t="s">
        <v>8</v>
      </c>
      <c r="O65" s="9" t="s">
        <v>8</v>
      </c>
      <c r="P65">
        <v>59</v>
      </c>
    </row>
    <row r="66" spans="1:16">
      <c r="A66" s="1" t="s">
        <v>190</v>
      </c>
      <c r="B66">
        <v>3</v>
      </c>
      <c r="C66">
        <v>4</v>
      </c>
      <c r="D66" t="str">
        <f t="shared" si="0"/>
        <v>R</v>
      </c>
      <c r="E66">
        <v>1</v>
      </c>
      <c r="F66" t="s">
        <v>10</v>
      </c>
      <c r="G66" t="s">
        <v>10</v>
      </c>
      <c r="H66" s="9" t="s">
        <v>8</v>
      </c>
      <c r="I66" s="9" t="s">
        <v>8</v>
      </c>
      <c r="J66" s="9" t="s">
        <v>10</v>
      </c>
      <c r="K66" s="9" t="s">
        <v>10</v>
      </c>
      <c r="L66" s="9" t="s">
        <v>8</v>
      </c>
      <c r="M66" s="9" t="s">
        <v>10</v>
      </c>
      <c r="N66" s="9" t="s">
        <v>8</v>
      </c>
      <c r="O66" s="9" t="s">
        <v>8</v>
      </c>
      <c r="P66">
        <v>60</v>
      </c>
    </row>
    <row r="67" spans="1:16">
      <c r="A67" s="1" t="s">
        <v>190</v>
      </c>
      <c r="B67">
        <v>4</v>
      </c>
      <c r="C67">
        <v>4</v>
      </c>
      <c r="D67" t="str">
        <f t="shared" si="0"/>
        <v>R</v>
      </c>
      <c r="E67">
        <v>1</v>
      </c>
      <c r="F67" t="s">
        <v>10</v>
      </c>
      <c r="G67" t="s">
        <v>10</v>
      </c>
      <c r="H67" s="9" t="s">
        <v>8</v>
      </c>
      <c r="I67" s="9" t="s">
        <v>8</v>
      </c>
      <c r="J67" s="9" t="s">
        <v>10</v>
      </c>
      <c r="K67" s="9" t="s">
        <v>10</v>
      </c>
      <c r="L67" s="9" t="s">
        <v>8</v>
      </c>
      <c r="M67" s="9" t="s">
        <v>10</v>
      </c>
      <c r="N67" s="9" t="s">
        <v>8</v>
      </c>
      <c r="O67" s="9" t="s">
        <v>8</v>
      </c>
      <c r="P67">
        <v>61</v>
      </c>
    </row>
    <row r="68" spans="1:16">
      <c r="A68" s="1" t="s">
        <v>190</v>
      </c>
      <c r="B68">
        <v>15</v>
      </c>
      <c r="C68">
        <v>4</v>
      </c>
      <c r="D68" t="str">
        <f t="shared" si="0"/>
        <v>R</v>
      </c>
      <c r="E68">
        <v>1</v>
      </c>
      <c r="F68" t="s">
        <v>10</v>
      </c>
      <c r="G68" t="s">
        <v>10</v>
      </c>
      <c r="H68" s="9" t="s">
        <v>8</v>
      </c>
      <c r="I68" s="9" t="s">
        <v>8</v>
      </c>
      <c r="J68" s="9" t="s">
        <v>10</v>
      </c>
      <c r="K68" s="9" t="s">
        <v>10</v>
      </c>
      <c r="L68" s="9" t="s">
        <v>8</v>
      </c>
      <c r="M68" s="9" t="s">
        <v>10</v>
      </c>
      <c r="N68" s="9" t="s">
        <v>8</v>
      </c>
      <c r="O68" s="9" t="s">
        <v>8</v>
      </c>
      <c r="P68">
        <v>62</v>
      </c>
    </row>
    <row r="69" spans="1:16">
      <c r="A69" s="1" t="s">
        <v>190</v>
      </c>
      <c r="B69">
        <v>17</v>
      </c>
      <c r="C69">
        <v>4</v>
      </c>
      <c r="D69" t="str">
        <f t="shared" si="0"/>
        <v>R</v>
      </c>
      <c r="E69">
        <v>1</v>
      </c>
      <c r="F69" t="s">
        <v>10</v>
      </c>
      <c r="G69" t="s">
        <v>10</v>
      </c>
      <c r="H69" s="9" t="s">
        <v>8</v>
      </c>
      <c r="I69" s="9" t="s">
        <v>8</v>
      </c>
      <c r="J69" s="9" t="s">
        <v>10</v>
      </c>
      <c r="K69" s="9" t="s">
        <v>10</v>
      </c>
      <c r="L69" s="9" t="s">
        <v>8</v>
      </c>
      <c r="M69" s="9" t="s">
        <v>10</v>
      </c>
      <c r="N69" s="9" t="s">
        <v>8</v>
      </c>
      <c r="O69" s="9" t="s">
        <v>8</v>
      </c>
      <c r="P69">
        <v>63</v>
      </c>
    </row>
    <row r="70" spans="1:16">
      <c r="A70" s="1" t="s">
        <v>190</v>
      </c>
      <c r="B70">
        <v>18</v>
      </c>
      <c r="C70">
        <v>4</v>
      </c>
      <c r="D70" t="str">
        <f t="shared" si="0"/>
        <v>R</v>
      </c>
      <c r="E70">
        <v>1</v>
      </c>
      <c r="F70" t="s">
        <v>10</v>
      </c>
      <c r="G70" t="s">
        <v>10</v>
      </c>
      <c r="H70" s="9" t="s">
        <v>8</v>
      </c>
      <c r="I70" s="9" t="s">
        <v>8</v>
      </c>
      <c r="J70" s="9" t="s">
        <v>10</v>
      </c>
      <c r="K70" s="9" t="s">
        <v>10</v>
      </c>
      <c r="L70" s="9" t="s">
        <v>8</v>
      </c>
      <c r="M70" s="9" t="s">
        <v>10</v>
      </c>
      <c r="N70" s="9" t="s">
        <v>8</v>
      </c>
      <c r="O70" s="9" t="s">
        <v>8</v>
      </c>
      <c r="P70">
        <v>64</v>
      </c>
    </row>
    <row r="71" spans="1:16">
      <c r="A71" s="1" t="s">
        <v>190</v>
      </c>
      <c r="B71">
        <v>19</v>
      </c>
      <c r="C71">
        <v>4</v>
      </c>
      <c r="D71" t="str">
        <f t="shared" ref="D71:D134" si="1">IF(C71&gt;=2,"R","S")</f>
        <v>R</v>
      </c>
      <c r="E71">
        <v>1</v>
      </c>
      <c r="F71" t="s">
        <v>10</v>
      </c>
      <c r="G71" t="s">
        <v>10</v>
      </c>
      <c r="H71" s="9" t="s">
        <v>8</v>
      </c>
      <c r="I71" s="9" t="s">
        <v>8</v>
      </c>
      <c r="J71" s="9" t="s">
        <v>10</v>
      </c>
      <c r="K71" s="9" t="s">
        <v>10</v>
      </c>
      <c r="L71" s="9" t="s">
        <v>8</v>
      </c>
      <c r="M71" s="9" t="s">
        <v>10</v>
      </c>
      <c r="N71" s="9" t="s">
        <v>8</v>
      </c>
      <c r="O71" s="9" t="s">
        <v>8</v>
      </c>
      <c r="P71">
        <v>65</v>
      </c>
    </row>
    <row r="72" spans="1:16">
      <c r="A72" s="1" t="s">
        <v>190</v>
      </c>
      <c r="B72">
        <v>20</v>
      </c>
      <c r="C72">
        <v>4</v>
      </c>
      <c r="D72" t="str">
        <f t="shared" si="1"/>
        <v>R</v>
      </c>
      <c r="E72">
        <v>1</v>
      </c>
      <c r="F72" t="s">
        <v>10</v>
      </c>
      <c r="G72" t="s">
        <v>10</v>
      </c>
      <c r="H72" s="9" t="s">
        <v>8</v>
      </c>
      <c r="I72" s="9" t="s">
        <v>8</v>
      </c>
      <c r="J72" s="9" t="s">
        <v>10</v>
      </c>
      <c r="K72" s="9" t="s">
        <v>10</v>
      </c>
      <c r="L72" s="9" t="s">
        <v>8</v>
      </c>
      <c r="M72" s="9" t="s">
        <v>10</v>
      </c>
      <c r="N72" s="9" t="s">
        <v>8</v>
      </c>
      <c r="O72" s="9" t="s">
        <v>8</v>
      </c>
      <c r="P72">
        <v>66</v>
      </c>
    </row>
    <row r="73" spans="1:16">
      <c r="A73" s="1" t="s">
        <v>190</v>
      </c>
      <c r="B73">
        <v>21</v>
      </c>
      <c r="C73">
        <v>4</v>
      </c>
      <c r="D73" t="str">
        <f t="shared" si="1"/>
        <v>R</v>
      </c>
      <c r="E73">
        <v>1</v>
      </c>
      <c r="F73" t="s">
        <v>10</v>
      </c>
      <c r="G73" t="s">
        <v>10</v>
      </c>
      <c r="H73" s="9" t="s">
        <v>8</v>
      </c>
      <c r="I73" s="9" t="s">
        <v>8</v>
      </c>
      <c r="J73" s="9" t="s">
        <v>10</v>
      </c>
      <c r="K73" s="9" t="s">
        <v>10</v>
      </c>
      <c r="L73" s="9" t="s">
        <v>8</v>
      </c>
      <c r="M73" s="9" t="s">
        <v>10</v>
      </c>
      <c r="N73" s="9" t="s">
        <v>8</v>
      </c>
      <c r="O73" s="9" t="s">
        <v>8</v>
      </c>
      <c r="P73">
        <v>67</v>
      </c>
    </row>
    <row r="74" spans="1:16">
      <c r="A74" s="1" t="s">
        <v>190</v>
      </c>
      <c r="B74">
        <v>27</v>
      </c>
      <c r="C74">
        <v>4</v>
      </c>
      <c r="D74" t="str">
        <f t="shared" si="1"/>
        <v>R</v>
      </c>
      <c r="E74">
        <v>1</v>
      </c>
      <c r="F74" t="s">
        <v>10</v>
      </c>
      <c r="G74" t="s">
        <v>10</v>
      </c>
      <c r="H74" s="9" t="s">
        <v>8</v>
      </c>
      <c r="I74" s="9" t="s">
        <v>8</v>
      </c>
      <c r="J74" s="9" t="s">
        <v>10</v>
      </c>
      <c r="K74" s="9" t="s">
        <v>10</v>
      </c>
      <c r="L74" s="9" t="s">
        <v>8</v>
      </c>
      <c r="M74" s="9" t="s">
        <v>10</v>
      </c>
      <c r="N74" s="9" t="s">
        <v>8</v>
      </c>
      <c r="O74" s="9" t="s">
        <v>8</v>
      </c>
      <c r="P74">
        <v>68</v>
      </c>
    </row>
    <row r="75" spans="1:16">
      <c r="A75" s="1" t="s">
        <v>190</v>
      </c>
      <c r="B75">
        <v>28</v>
      </c>
      <c r="C75">
        <v>4</v>
      </c>
      <c r="D75" t="str">
        <f t="shared" si="1"/>
        <v>R</v>
      </c>
      <c r="E75">
        <v>1</v>
      </c>
      <c r="F75" t="s">
        <v>10</v>
      </c>
      <c r="G75" t="s">
        <v>10</v>
      </c>
      <c r="H75" s="9" t="s">
        <v>8</v>
      </c>
      <c r="I75" s="9" t="s">
        <v>8</v>
      </c>
      <c r="J75" s="9" t="s">
        <v>10</v>
      </c>
      <c r="K75" s="9" t="s">
        <v>10</v>
      </c>
      <c r="L75" s="9" t="s">
        <v>8</v>
      </c>
      <c r="M75" s="9" t="s">
        <v>10</v>
      </c>
      <c r="N75" s="9" t="s">
        <v>8</v>
      </c>
      <c r="O75" s="9" t="s">
        <v>8</v>
      </c>
      <c r="P75">
        <v>69</v>
      </c>
    </row>
    <row r="76" spans="1:16">
      <c r="A76" s="1" t="s">
        <v>190</v>
      </c>
      <c r="B76">
        <v>29</v>
      </c>
      <c r="C76">
        <v>4</v>
      </c>
      <c r="D76" t="str">
        <f t="shared" si="1"/>
        <v>R</v>
      </c>
      <c r="E76">
        <v>1</v>
      </c>
      <c r="F76" t="s">
        <v>10</v>
      </c>
      <c r="G76" t="s">
        <v>10</v>
      </c>
      <c r="H76" s="9" t="s">
        <v>8</v>
      </c>
      <c r="I76" s="9" t="s">
        <v>8</v>
      </c>
      <c r="J76" s="9" t="s">
        <v>10</v>
      </c>
      <c r="K76" s="9" t="s">
        <v>10</v>
      </c>
      <c r="L76" s="9" t="s">
        <v>8</v>
      </c>
      <c r="M76" s="9" t="s">
        <v>10</v>
      </c>
      <c r="N76" s="9" t="s">
        <v>8</v>
      </c>
      <c r="O76" s="9" t="s">
        <v>8</v>
      </c>
      <c r="P76">
        <v>70</v>
      </c>
    </row>
    <row r="77" spans="1:16">
      <c r="A77" s="1" t="s">
        <v>190</v>
      </c>
      <c r="B77">
        <v>31</v>
      </c>
      <c r="C77">
        <v>4</v>
      </c>
      <c r="D77" t="str">
        <f t="shared" si="1"/>
        <v>R</v>
      </c>
      <c r="E77">
        <v>1</v>
      </c>
      <c r="F77" t="s">
        <v>10</v>
      </c>
      <c r="G77" t="s">
        <v>10</v>
      </c>
      <c r="H77" s="9" t="s">
        <v>8</v>
      </c>
      <c r="I77" s="9" t="s">
        <v>8</v>
      </c>
      <c r="J77" s="9" t="s">
        <v>10</v>
      </c>
      <c r="K77" s="9" t="s">
        <v>10</v>
      </c>
      <c r="L77" s="9" t="s">
        <v>8</v>
      </c>
      <c r="M77" s="9" t="s">
        <v>10</v>
      </c>
      <c r="N77" s="9" t="s">
        <v>8</v>
      </c>
      <c r="O77" s="9" t="s">
        <v>8</v>
      </c>
      <c r="P77">
        <v>71</v>
      </c>
    </row>
    <row r="78" spans="1:16">
      <c r="A78" s="1" t="s">
        <v>190</v>
      </c>
      <c r="B78">
        <v>32</v>
      </c>
      <c r="C78">
        <v>4</v>
      </c>
      <c r="D78" t="str">
        <f t="shared" si="1"/>
        <v>R</v>
      </c>
      <c r="E78">
        <v>1</v>
      </c>
      <c r="F78" t="s">
        <v>10</v>
      </c>
      <c r="G78" t="s">
        <v>10</v>
      </c>
      <c r="H78" s="9" t="s">
        <v>8</v>
      </c>
      <c r="I78" s="9" t="s">
        <v>8</v>
      </c>
      <c r="J78" s="9" t="s">
        <v>10</v>
      </c>
      <c r="K78" s="9" t="s">
        <v>10</v>
      </c>
      <c r="L78" s="9" t="s">
        <v>8</v>
      </c>
      <c r="M78" s="9" t="s">
        <v>10</v>
      </c>
      <c r="N78" s="9" t="s">
        <v>8</v>
      </c>
      <c r="O78" s="9" t="s">
        <v>8</v>
      </c>
      <c r="P78">
        <v>72</v>
      </c>
    </row>
    <row r="79" spans="1:16">
      <c r="A79" s="1" t="s">
        <v>190</v>
      </c>
      <c r="B79">
        <v>33</v>
      </c>
      <c r="C79">
        <v>4</v>
      </c>
      <c r="D79" t="str">
        <f t="shared" si="1"/>
        <v>R</v>
      </c>
      <c r="E79">
        <v>1</v>
      </c>
      <c r="F79" t="s">
        <v>10</v>
      </c>
      <c r="G79" t="s">
        <v>10</v>
      </c>
      <c r="H79" s="9" t="s">
        <v>8</v>
      </c>
      <c r="I79" s="9" t="s">
        <v>8</v>
      </c>
      <c r="J79" s="9" t="s">
        <v>10</v>
      </c>
      <c r="K79" s="9" t="s">
        <v>10</v>
      </c>
      <c r="L79" s="9" t="s">
        <v>8</v>
      </c>
      <c r="M79" s="9" t="s">
        <v>10</v>
      </c>
      <c r="N79" s="9" t="s">
        <v>8</v>
      </c>
      <c r="O79" s="9" t="s">
        <v>8</v>
      </c>
      <c r="P79">
        <v>73</v>
      </c>
    </row>
    <row r="80" spans="1:16">
      <c r="A80" s="1" t="s">
        <v>190</v>
      </c>
      <c r="B80">
        <v>35</v>
      </c>
      <c r="C80">
        <v>4</v>
      </c>
      <c r="D80" t="str">
        <f t="shared" si="1"/>
        <v>R</v>
      </c>
      <c r="E80">
        <v>1</v>
      </c>
      <c r="F80" t="s">
        <v>10</v>
      </c>
      <c r="G80" t="s">
        <v>10</v>
      </c>
      <c r="H80" s="9" t="s">
        <v>8</v>
      </c>
      <c r="I80" s="9" t="s">
        <v>8</v>
      </c>
      <c r="J80" s="9" t="s">
        <v>10</v>
      </c>
      <c r="K80" s="9" t="s">
        <v>10</v>
      </c>
      <c r="L80" s="9" t="s">
        <v>8</v>
      </c>
      <c r="M80" s="9" t="s">
        <v>10</v>
      </c>
      <c r="N80" s="9" t="s">
        <v>8</v>
      </c>
      <c r="O80" s="9" t="s">
        <v>8</v>
      </c>
      <c r="P80">
        <v>74</v>
      </c>
    </row>
    <row r="81" spans="1:16">
      <c r="A81" s="1" t="s">
        <v>190</v>
      </c>
      <c r="B81">
        <v>36</v>
      </c>
      <c r="C81">
        <v>4</v>
      </c>
      <c r="D81" t="str">
        <f t="shared" si="1"/>
        <v>R</v>
      </c>
      <c r="E81">
        <v>1</v>
      </c>
      <c r="F81" t="s">
        <v>10</v>
      </c>
      <c r="G81" t="s">
        <v>10</v>
      </c>
      <c r="H81" s="9" t="s">
        <v>8</v>
      </c>
      <c r="I81" s="9" t="s">
        <v>8</v>
      </c>
      <c r="J81" s="9" t="s">
        <v>10</v>
      </c>
      <c r="K81" s="9" t="s">
        <v>10</v>
      </c>
      <c r="L81" s="9" t="s">
        <v>8</v>
      </c>
      <c r="M81" s="9" t="s">
        <v>10</v>
      </c>
      <c r="N81" s="9" t="s">
        <v>8</v>
      </c>
      <c r="O81" s="9" t="s">
        <v>8</v>
      </c>
      <c r="P81">
        <v>75</v>
      </c>
    </row>
    <row r="82" spans="1:16">
      <c r="A82" s="1" t="s">
        <v>190</v>
      </c>
      <c r="B82">
        <v>42</v>
      </c>
      <c r="C82">
        <v>4</v>
      </c>
      <c r="D82" t="str">
        <f t="shared" si="1"/>
        <v>R</v>
      </c>
      <c r="E82">
        <v>1</v>
      </c>
      <c r="F82" t="s">
        <v>10</v>
      </c>
      <c r="G82" t="s">
        <v>10</v>
      </c>
      <c r="H82" s="9" t="s">
        <v>8</v>
      </c>
      <c r="I82" s="9" t="s">
        <v>8</v>
      </c>
      <c r="J82" s="9" t="s">
        <v>10</v>
      </c>
      <c r="K82" s="9" t="s">
        <v>10</v>
      </c>
      <c r="L82" s="9" t="s">
        <v>8</v>
      </c>
      <c r="M82" s="9" t="s">
        <v>10</v>
      </c>
      <c r="N82" s="9" t="s">
        <v>8</v>
      </c>
      <c r="O82" s="9" t="s">
        <v>8</v>
      </c>
      <c r="P82">
        <v>76</v>
      </c>
    </row>
    <row r="83" spans="1:16">
      <c r="A83" s="1" t="s">
        <v>190</v>
      </c>
      <c r="B83">
        <v>43</v>
      </c>
      <c r="C83">
        <v>4</v>
      </c>
      <c r="D83" t="str">
        <f t="shared" si="1"/>
        <v>R</v>
      </c>
      <c r="E83">
        <v>1</v>
      </c>
      <c r="F83" t="s">
        <v>10</v>
      </c>
      <c r="G83" t="s">
        <v>10</v>
      </c>
      <c r="H83" s="9" t="s">
        <v>8</v>
      </c>
      <c r="I83" s="9" t="s">
        <v>8</v>
      </c>
      <c r="J83" s="9" t="s">
        <v>10</v>
      </c>
      <c r="K83" s="9" t="s">
        <v>10</v>
      </c>
      <c r="L83" s="9" t="s">
        <v>8</v>
      </c>
      <c r="M83" s="9" t="s">
        <v>10</v>
      </c>
      <c r="N83" s="9" t="s">
        <v>8</v>
      </c>
      <c r="O83" s="9" t="s">
        <v>8</v>
      </c>
      <c r="P83">
        <v>77</v>
      </c>
    </row>
    <row r="84" spans="1:16">
      <c r="A84" s="1" t="s">
        <v>190</v>
      </c>
      <c r="B84">
        <v>44</v>
      </c>
      <c r="C84">
        <v>3</v>
      </c>
      <c r="D84" t="str">
        <f t="shared" si="1"/>
        <v>R</v>
      </c>
      <c r="E84">
        <v>1</v>
      </c>
      <c r="F84" t="s">
        <v>10</v>
      </c>
      <c r="G84" t="s">
        <v>10</v>
      </c>
      <c r="H84" s="9" t="s">
        <v>8</v>
      </c>
      <c r="I84" s="9" t="s">
        <v>8</v>
      </c>
      <c r="J84" s="9" t="s">
        <v>10</v>
      </c>
      <c r="K84" s="9" t="s">
        <v>10</v>
      </c>
      <c r="L84" s="9" t="s">
        <v>8</v>
      </c>
      <c r="M84" s="9" t="s">
        <v>10</v>
      </c>
      <c r="N84" s="9" t="s">
        <v>8</v>
      </c>
      <c r="O84" s="9" t="s">
        <v>8</v>
      </c>
      <c r="P84">
        <v>78</v>
      </c>
    </row>
    <row r="85" spans="1:16">
      <c r="A85" s="1" t="s">
        <v>190</v>
      </c>
      <c r="B85">
        <v>45</v>
      </c>
      <c r="C85">
        <v>4</v>
      </c>
      <c r="D85" t="str">
        <f t="shared" si="1"/>
        <v>R</v>
      </c>
      <c r="E85">
        <v>1</v>
      </c>
      <c r="F85" t="s">
        <v>10</v>
      </c>
      <c r="G85" t="s">
        <v>10</v>
      </c>
      <c r="H85" s="9" t="s">
        <v>8</v>
      </c>
      <c r="I85" s="9" t="s">
        <v>8</v>
      </c>
      <c r="J85" s="9" t="s">
        <v>10</v>
      </c>
      <c r="K85" s="9" t="s">
        <v>10</v>
      </c>
      <c r="L85" s="9" t="s">
        <v>8</v>
      </c>
      <c r="M85" s="9" t="s">
        <v>10</v>
      </c>
      <c r="N85" s="9" t="s">
        <v>8</v>
      </c>
      <c r="O85" s="9" t="s">
        <v>8</v>
      </c>
      <c r="P85">
        <v>79</v>
      </c>
    </row>
    <row r="86" spans="1:16">
      <c r="A86" s="1" t="s">
        <v>190</v>
      </c>
      <c r="B86">
        <v>47</v>
      </c>
      <c r="C86">
        <v>4</v>
      </c>
      <c r="D86" t="str">
        <f t="shared" si="1"/>
        <v>R</v>
      </c>
      <c r="E86">
        <v>1</v>
      </c>
      <c r="F86" t="s">
        <v>10</v>
      </c>
      <c r="G86" t="s">
        <v>10</v>
      </c>
      <c r="H86" s="9" t="s">
        <v>8</v>
      </c>
      <c r="I86" s="9" t="s">
        <v>8</v>
      </c>
      <c r="J86" s="9" t="s">
        <v>10</v>
      </c>
      <c r="K86" s="9" t="s">
        <v>10</v>
      </c>
      <c r="L86" s="9" t="s">
        <v>8</v>
      </c>
      <c r="M86" s="9" t="s">
        <v>10</v>
      </c>
      <c r="N86" s="9" t="s">
        <v>8</v>
      </c>
      <c r="O86" s="9" t="s">
        <v>8</v>
      </c>
      <c r="P86">
        <v>80</v>
      </c>
    </row>
    <row r="87" spans="1:16">
      <c r="A87" s="1" t="s">
        <v>190</v>
      </c>
      <c r="B87">
        <v>49</v>
      </c>
      <c r="C87">
        <v>4</v>
      </c>
      <c r="D87" t="str">
        <f t="shared" si="1"/>
        <v>R</v>
      </c>
      <c r="E87">
        <v>1</v>
      </c>
      <c r="F87" t="s">
        <v>10</v>
      </c>
      <c r="G87" t="s">
        <v>10</v>
      </c>
      <c r="H87" s="9" t="s">
        <v>8</v>
      </c>
      <c r="I87" s="9" t="s">
        <v>8</v>
      </c>
      <c r="J87" s="9" t="s">
        <v>10</v>
      </c>
      <c r="K87" s="9" t="s">
        <v>10</v>
      </c>
      <c r="L87" s="9" t="s">
        <v>8</v>
      </c>
      <c r="M87" s="9" t="s">
        <v>10</v>
      </c>
      <c r="N87" s="9" t="s">
        <v>8</v>
      </c>
      <c r="O87" s="9" t="s">
        <v>8</v>
      </c>
      <c r="P87">
        <v>81</v>
      </c>
    </row>
    <row r="88" spans="1:16">
      <c r="A88" s="1" t="s">
        <v>190</v>
      </c>
      <c r="B88">
        <v>51</v>
      </c>
      <c r="C88">
        <v>4</v>
      </c>
      <c r="D88" t="str">
        <f t="shared" si="1"/>
        <v>R</v>
      </c>
      <c r="E88">
        <v>1</v>
      </c>
      <c r="F88" t="s">
        <v>10</v>
      </c>
      <c r="G88" t="s">
        <v>10</v>
      </c>
      <c r="H88" s="9" t="s">
        <v>8</v>
      </c>
      <c r="I88" s="9" t="s">
        <v>8</v>
      </c>
      <c r="J88" s="9" t="s">
        <v>10</v>
      </c>
      <c r="K88" s="9" t="s">
        <v>10</v>
      </c>
      <c r="L88" s="9" t="s">
        <v>8</v>
      </c>
      <c r="M88" s="9" t="s">
        <v>10</v>
      </c>
      <c r="N88" s="9" t="s">
        <v>8</v>
      </c>
      <c r="O88" s="9" t="s">
        <v>8</v>
      </c>
      <c r="P88">
        <v>82</v>
      </c>
    </row>
    <row r="89" spans="1:16">
      <c r="A89" s="1" t="s">
        <v>190</v>
      </c>
      <c r="B89">
        <v>55</v>
      </c>
      <c r="C89">
        <v>4</v>
      </c>
      <c r="D89" t="str">
        <f t="shared" si="1"/>
        <v>R</v>
      </c>
      <c r="E89">
        <v>1</v>
      </c>
      <c r="F89" t="s">
        <v>10</v>
      </c>
      <c r="G89" t="s">
        <v>10</v>
      </c>
      <c r="H89" s="9" t="s">
        <v>8</v>
      </c>
      <c r="I89" s="9" t="s">
        <v>8</v>
      </c>
      <c r="J89" s="9" t="s">
        <v>10</v>
      </c>
      <c r="K89" s="9" t="s">
        <v>10</v>
      </c>
      <c r="L89" s="9" t="s">
        <v>8</v>
      </c>
      <c r="M89" s="9" t="s">
        <v>10</v>
      </c>
      <c r="N89" s="9" t="s">
        <v>8</v>
      </c>
      <c r="O89" s="9" t="s">
        <v>8</v>
      </c>
      <c r="P89">
        <v>83</v>
      </c>
    </row>
    <row r="90" spans="1:16">
      <c r="A90" s="1" t="s">
        <v>190</v>
      </c>
      <c r="B90">
        <v>58</v>
      </c>
      <c r="C90">
        <v>4</v>
      </c>
      <c r="D90" t="str">
        <f t="shared" si="1"/>
        <v>R</v>
      </c>
      <c r="E90">
        <v>1</v>
      </c>
      <c r="F90" t="s">
        <v>10</v>
      </c>
      <c r="G90" t="s">
        <v>10</v>
      </c>
      <c r="H90" s="9" t="s">
        <v>8</v>
      </c>
      <c r="I90" s="9" t="s">
        <v>8</v>
      </c>
      <c r="J90" s="9" t="s">
        <v>10</v>
      </c>
      <c r="K90" s="9" t="s">
        <v>10</v>
      </c>
      <c r="L90" s="9" t="s">
        <v>8</v>
      </c>
      <c r="M90" s="9" t="s">
        <v>10</v>
      </c>
      <c r="N90" s="9" t="s">
        <v>8</v>
      </c>
      <c r="O90" s="9" t="s">
        <v>8</v>
      </c>
      <c r="P90">
        <v>84</v>
      </c>
    </row>
    <row r="91" spans="1:16">
      <c r="A91" s="1" t="s">
        <v>190</v>
      </c>
      <c r="B91">
        <v>60</v>
      </c>
      <c r="C91">
        <v>4</v>
      </c>
      <c r="D91" t="str">
        <f t="shared" si="1"/>
        <v>R</v>
      </c>
      <c r="E91">
        <v>1</v>
      </c>
      <c r="F91" t="s">
        <v>10</v>
      </c>
      <c r="G91" t="s">
        <v>10</v>
      </c>
      <c r="H91" s="9" t="s">
        <v>8</v>
      </c>
      <c r="I91" s="9" t="s">
        <v>8</v>
      </c>
      <c r="J91" s="9" t="s">
        <v>10</v>
      </c>
      <c r="K91" s="9" t="s">
        <v>10</v>
      </c>
      <c r="L91" s="9" t="s">
        <v>8</v>
      </c>
      <c r="M91" s="9" t="s">
        <v>10</v>
      </c>
      <c r="N91" s="9" t="s">
        <v>8</v>
      </c>
      <c r="O91" s="9" t="s">
        <v>8</v>
      </c>
      <c r="P91">
        <v>85</v>
      </c>
    </row>
    <row r="92" spans="1:16">
      <c r="A92" s="1" t="s">
        <v>190</v>
      </c>
      <c r="B92">
        <v>14</v>
      </c>
      <c r="C92">
        <v>2</v>
      </c>
      <c r="D92" t="str">
        <f t="shared" si="1"/>
        <v>R</v>
      </c>
      <c r="E92">
        <v>1</v>
      </c>
      <c r="F92" t="s">
        <v>10</v>
      </c>
      <c r="G92" t="s">
        <v>10</v>
      </c>
      <c r="H92" s="9" t="s">
        <v>8</v>
      </c>
      <c r="I92" s="9" t="s">
        <v>8</v>
      </c>
      <c r="J92" s="9" t="s">
        <v>10</v>
      </c>
      <c r="K92" s="9" t="s">
        <v>10</v>
      </c>
      <c r="L92" s="9" t="s">
        <v>8</v>
      </c>
      <c r="M92" s="9" t="s">
        <v>10</v>
      </c>
      <c r="N92" s="9" t="s">
        <v>8</v>
      </c>
      <c r="O92" s="9" t="s">
        <v>9</v>
      </c>
      <c r="P92">
        <v>86</v>
      </c>
    </row>
    <row r="93" spans="1:16">
      <c r="A93" s="1" t="s">
        <v>190</v>
      </c>
      <c r="B93">
        <v>98</v>
      </c>
      <c r="C93">
        <v>3</v>
      </c>
      <c r="D93" t="str">
        <f t="shared" si="1"/>
        <v>R</v>
      </c>
      <c r="E93">
        <v>3</v>
      </c>
      <c r="F93" t="s">
        <v>10</v>
      </c>
      <c r="G93" t="s">
        <v>10</v>
      </c>
      <c r="H93" s="9" t="s">
        <v>10</v>
      </c>
      <c r="I93" s="8" t="s">
        <v>8</v>
      </c>
      <c r="J93" s="9" t="s">
        <v>10</v>
      </c>
      <c r="K93" s="9" t="s">
        <v>10</v>
      </c>
      <c r="L93" s="9" t="s">
        <v>8</v>
      </c>
      <c r="M93" s="9" t="s">
        <v>10</v>
      </c>
      <c r="N93" s="9" t="s">
        <v>8</v>
      </c>
      <c r="O93" s="9" t="s">
        <v>8</v>
      </c>
      <c r="P93">
        <v>87</v>
      </c>
    </row>
    <row r="94" spans="1:16">
      <c r="A94" s="1" t="s">
        <v>190</v>
      </c>
      <c r="B94">
        <v>119</v>
      </c>
      <c r="C94">
        <v>2</v>
      </c>
      <c r="D94" t="str">
        <f t="shared" si="1"/>
        <v>R</v>
      </c>
      <c r="E94">
        <v>3</v>
      </c>
      <c r="F94" t="s">
        <v>10</v>
      </c>
      <c r="G94" t="s">
        <v>10</v>
      </c>
      <c r="H94" s="9" t="s">
        <v>10</v>
      </c>
      <c r="I94" s="8" t="s">
        <v>8</v>
      </c>
      <c r="J94" s="9" t="s">
        <v>10</v>
      </c>
      <c r="K94" s="9" t="s">
        <v>10</v>
      </c>
      <c r="L94" s="9" t="s">
        <v>8</v>
      </c>
      <c r="M94" s="9" t="s">
        <v>10</v>
      </c>
      <c r="N94" s="9" t="s">
        <v>8</v>
      </c>
      <c r="O94" s="9" t="s">
        <v>8</v>
      </c>
      <c r="P94">
        <v>88</v>
      </c>
    </row>
    <row r="95" spans="1:16">
      <c r="A95" s="1" t="s">
        <v>190</v>
      </c>
      <c r="B95">
        <v>138</v>
      </c>
      <c r="C95">
        <v>4</v>
      </c>
      <c r="D95" t="str">
        <f t="shared" si="1"/>
        <v>R</v>
      </c>
      <c r="E95">
        <v>3</v>
      </c>
      <c r="F95" t="s">
        <v>10</v>
      </c>
      <c r="G95" t="s">
        <v>10</v>
      </c>
      <c r="H95" s="9" t="s">
        <v>10</v>
      </c>
      <c r="I95" s="8" t="s">
        <v>8</v>
      </c>
      <c r="J95" s="9" t="s">
        <v>10</v>
      </c>
      <c r="K95" s="9" t="s">
        <v>10</v>
      </c>
      <c r="L95" s="9" t="s">
        <v>8</v>
      </c>
      <c r="M95" s="9" t="s">
        <v>10</v>
      </c>
      <c r="N95" s="9" t="s">
        <v>8</v>
      </c>
      <c r="O95" s="9" t="s">
        <v>8</v>
      </c>
      <c r="P95">
        <v>89</v>
      </c>
    </row>
    <row r="96" spans="1:16">
      <c r="A96" s="1" t="s">
        <v>190</v>
      </c>
      <c r="B96">
        <v>178</v>
      </c>
      <c r="C96">
        <v>4</v>
      </c>
      <c r="D96" t="str">
        <f t="shared" si="1"/>
        <v>R</v>
      </c>
      <c r="E96">
        <v>4</v>
      </c>
      <c r="F96" t="s">
        <v>10</v>
      </c>
      <c r="G96" t="s">
        <v>10</v>
      </c>
      <c r="H96" s="9" t="s">
        <v>10</v>
      </c>
      <c r="I96" s="8" t="s">
        <v>8</v>
      </c>
      <c r="J96" s="9" t="s">
        <v>10</v>
      </c>
      <c r="K96" s="9" t="s">
        <v>10</v>
      </c>
      <c r="L96" s="9" t="s">
        <v>8</v>
      </c>
      <c r="M96" s="9" t="s">
        <v>10</v>
      </c>
      <c r="N96" s="9" t="s">
        <v>8</v>
      </c>
      <c r="O96" s="9" t="s">
        <v>7</v>
      </c>
      <c r="P96">
        <v>90</v>
      </c>
    </row>
    <row r="97" spans="1:16">
      <c r="A97" s="1" t="s">
        <v>190</v>
      </c>
      <c r="B97">
        <v>65</v>
      </c>
      <c r="C97">
        <v>3</v>
      </c>
      <c r="D97" t="str">
        <f t="shared" si="1"/>
        <v>R</v>
      </c>
      <c r="E97">
        <v>3</v>
      </c>
      <c r="F97" t="s">
        <v>10</v>
      </c>
      <c r="G97" t="s">
        <v>10</v>
      </c>
      <c r="H97" s="9" t="s">
        <v>10</v>
      </c>
      <c r="I97" s="8" t="s">
        <v>8</v>
      </c>
      <c r="J97" s="9" t="s">
        <v>10</v>
      </c>
      <c r="K97" s="9" t="s">
        <v>10</v>
      </c>
      <c r="L97" s="9" t="s">
        <v>8</v>
      </c>
      <c r="M97" s="9" t="s">
        <v>10</v>
      </c>
      <c r="N97" s="9" t="s">
        <v>8</v>
      </c>
      <c r="O97" s="9" t="s">
        <v>8</v>
      </c>
      <c r="P97">
        <v>91</v>
      </c>
    </row>
    <row r="98" spans="1:16">
      <c r="A98" s="1" t="s">
        <v>190</v>
      </c>
      <c r="B98">
        <v>66</v>
      </c>
      <c r="C98">
        <v>2</v>
      </c>
      <c r="D98" t="str">
        <f t="shared" si="1"/>
        <v>R</v>
      </c>
      <c r="E98">
        <v>3</v>
      </c>
      <c r="F98" t="s">
        <v>10</v>
      </c>
      <c r="G98" t="s">
        <v>10</v>
      </c>
      <c r="H98" s="9" t="s">
        <v>10</v>
      </c>
      <c r="I98" s="8" t="s">
        <v>8</v>
      </c>
      <c r="J98" s="9" t="s">
        <v>10</v>
      </c>
      <c r="K98" s="9" t="s">
        <v>10</v>
      </c>
      <c r="L98" s="9" t="s">
        <v>8</v>
      </c>
      <c r="M98" s="9" t="s">
        <v>10</v>
      </c>
      <c r="N98" s="9" t="s">
        <v>8</v>
      </c>
      <c r="O98" s="9" t="s">
        <v>8</v>
      </c>
      <c r="P98">
        <v>92</v>
      </c>
    </row>
    <row r="99" spans="1:16">
      <c r="A99" s="1" t="s">
        <v>190</v>
      </c>
      <c r="B99">
        <v>68</v>
      </c>
      <c r="C99">
        <v>4</v>
      </c>
      <c r="D99" t="str">
        <f t="shared" si="1"/>
        <v>R</v>
      </c>
      <c r="E99">
        <v>3</v>
      </c>
      <c r="F99" t="s">
        <v>10</v>
      </c>
      <c r="G99" t="s">
        <v>10</v>
      </c>
      <c r="H99" s="9" t="s">
        <v>10</v>
      </c>
      <c r="I99" s="8" t="s">
        <v>8</v>
      </c>
      <c r="J99" s="9" t="s">
        <v>10</v>
      </c>
      <c r="K99" s="9" t="s">
        <v>10</v>
      </c>
      <c r="L99" s="9" t="s">
        <v>8</v>
      </c>
      <c r="M99" s="9" t="s">
        <v>10</v>
      </c>
      <c r="N99" s="9" t="s">
        <v>8</v>
      </c>
      <c r="O99" s="9" t="s">
        <v>8</v>
      </c>
      <c r="P99">
        <v>93</v>
      </c>
    </row>
    <row r="100" spans="1:16">
      <c r="A100" s="1" t="s">
        <v>190</v>
      </c>
      <c r="B100">
        <v>72</v>
      </c>
      <c r="C100">
        <v>3</v>
      </c>
      <c r="D100" t="str">
        <f t="shared" si="1"/>
        <v>R</v>
      </c>
      <c r="E100">
        <v>3</v>
      </c>
      <c r="F100" t="s">
        <v>10</v>
      </c>
      <c r="G100" t="s">
        <v>10</v>
      </c>
      <c r="H100" s="9" t="s">
        <v>10</v>
      </c>
      <c r="I100" s="8" t="s">
        <v>8</v>
      </c>
      <c r="J100" s="9" t="s">
        <v>10</v>
      </c>
      <c r="K100" s="9" t="s">
        <v>10</v>
      </c>
      <c r="L100" s="9" t="s">
        <v>8</v>
      </c>
      <c r="M100" s="9" t="s">
        <v>10</v>
      </c>
      <c r="N100" s="9" t="s">
        <v>8</v>
      </c>
      <c r="O100" s="9" t="s">
        <v>8</v>
      </c>
      <c r="P100">
        <v>94</v>
      </c>
    </row>
    <row r="101" spans="1:16">
      <c r="A101" s="1" t="s">
        <v>190</v>
      </c>
      <c r="B101">
        <v>74</v>
      </c>
      <c r="C101">
        <v>4</v>
      </c>
      <c r="D101" t="str">
        <f t="shared" si="1"/>
        <v>R</v>
      </c>
      <c r="E101">
        <v>3</v>
      </c>
      <c r="F101" t="s">
        <v>10</v>
      </c>
      <c r="G101" t="s">
        <v>10</v>
      </c>
      <c r="H101" s="9" t="s">
        <v>10</v>
      </c>
      <c r="I101" s="8" t="s">
        <v>8</v>
      </c>
      <c r="J101" s="9" t="s">
        <v>10</v>
      </c>
      <c r="K101" s="9" t="s">
        <v>10</v>
      </c>
      <c r="L101" s="9" t="s">
        <v>8</v>
      </c>
      <c r="M101" s="9" t="s">
        <v>10</v>
      </c>
      <c r="N101" s="9" t="s">
        <v>8</v>
      </c>
      <c r="O101" s="9" t="s">
        <v>8</v>
      </c>
      <c r="P101">
        <v>95</v>
      </c>
    </row>
    <row r="102" spans="1:16">
      <c r="A102" s="1" t="s">
        <v>190</v>
      </c>
      <c r="B102">
        <v>76</v>
      </c>
      <c r="C102">
        <v>4</v>
      </c>
      <c r="D102" t="str">
        <f t="shared" si="1"/>
        <v>R</v>
      </c>
      <c r="E102">
        <v>3</v>
      </c>
      <c r="F102" t="s">
        <v>10</v>
      </c>
      <c r="G102" t="s">
        <v>10</v>
      </c>
      <c r="H102" s="9" t="s">
        <v>10</v>
      </c>
      <c r="I102" s="8" t="s">
        <v>8</v>
      </c>
      <c r="J102" s="9" t="s">
        <v>10</v>
      </c>
      <c r="K102" s="9" t="s">
        <v>10</v>
      </c>
      <c r="L102" s="9" t="s">
        <v>8</v>
      </c>
      <c r="M102" s="9" t="s">
        <v>10</v>
      </c>
      <c r="N102" s="9" t="s">
        <v>8</v>
      </c>
      <c r="O102" s="9" t="s">
        <v>8</v>
      </c>
      <c r="P102">
        <v>96</v>
      </c>
    </row>
    <row r="103" spans="1:16">
      <c r="A103" s="1" t="s">
        <v>190</v>
      </c>
      <c r="B103">
        <v>77</v>
      </c>
      <c r="C103">
        <v>4</v>
      </c>
      <c r="D103" t="str">
        <f t="shared" si="1"/>
        <v>R</v>
      </c>
      <c r="E103">
        <v>3</v>
      </c>
      <c r="F103" t="s">
        <v>10</v>
      </c>
      <c r="G103" t="s">
        <v>10</v>
      </c>
      <c r="H103" s="9" t="s">
        <v>10</v>
      </c>
      <c r="I103" s="8" t="s">
        <v>8</v>
      </c>
      <c r="J103" s="9" t="s">
        <v>10</v>
      </c>
      <c r="K103" s="9" t="s">
        <v>10</v>
      </c>
      <c r="L103" s="9" t="s">
        <v>8</v>
      </c>
      <c r="M103" s="9" t="s">
        <v>10</v>
      </c>
      <c r="N103" s="9" t="s">
        <v>8</v>
      </c>
      <c r="O103" s="9" t="s">
        <v>8</v>
      </c>
      <c r="P103">
        <v>97</v>
      </c>
    </row>
    <row r="104" spans="1:16">
      <c r="A104" s="1" t="s">
        <v>190</v>
      </c>
      <c r="B104">
        <v>79</v>
      </c>
      <c r="C104">
        <v>4</v>
      </c>
      <c r="D104" t="str">
        <f t="shared" si="1"/>
        <v>R</v>
      </c>
      <c r="E104">
        <v>3</v>
      </c>
      <c r="F104" t="s">
        <v>10</v>
      </c>
      <c r="G104" t="s">
        <v>10</v>
      </c>
      <c r="H104" s="9" t="s">
        <v>10</v>
      </c>
      <c r="I104" s="8" t="s">
        <v>8</v>
      </c>
      <c r="J104" s="9" t="s">
        <v>10</v>
      </c>
      <c r="K104" s="9" t="s">
        <v>10</v>
      </c>
      <c r="L104" s="9" t="s">
        <v>8</v>
      </c>
      <c r="M104" s="9" t="s">
        <v>10</v>
      </c>
      <c r="N104" s="9" t="s">
        <v>8</v>
      </c>
      <c r="O104" s="9" t="s">
        <v>8</v>
      </c>
      <c r="P104">
        <v>98</v>
      </c>
    </row>
    <row r="105" spans="1:16">
      <c r="A105" s="1" t="s">
        <v>190</v>
      </c>
      <c r="B105">
        <v>82</v>
      </c>
      <c r="C105">
        <v>4</v>
      </c>
      <c r="D105" t="str">
        <f t="shared" si="1"/>
        <v>R</v>
      </c>
      <c r="E105">
        <v>3</v>
      </c>
      <c r="F105" t="s">
        <v>10</v>
      </c>
      <c r="G105" t="s">
        <v>10</v>
      </c>
      <c r="H105" s="9" t="s">
        <v>10</v>
      </c>
      <c r="I105" s="8" t="s">
        <v>8</v>
      </c>
      <c r="J105" s="9" t="s">
        <v>10</v>
      </c>
      <c r="K105" s="9" t="s">
        <v>10</v>
      </c>
      <c r="L105" s="9" t="s">
        <v>8</v>
      </c>
      <c r="M105" s="9" t="s">
        <v>10</v>
      </c>
      <c r="N105" s="9" t="s">
        <v>8</v>
      </c>
      <c r="O105" s="9" t="s">
        <v>8</v>
      </c>
      <c r="P105">
        <v>99</v>
      </c>
    </row>
    <row r="106" spans="1:16">
      <c r="A106" s="1" t="s">
        <v>190</v>
      </c>
      <c r="B106">
        <v>83</v>
      </c>
      <c r="C106">
        <v>3</v>
      </c>
      <c r="D106" t="str">
        <f t="shared" si="1"/>
        <v>R</v>
      </c>
      <c r="E106">
        <v>3</v>
      </c>
      <c r="F106" t="s">
        <v>10</v>
      </c>
      <c r="G106" t="s">
        <v>10</v>
      </c>
      <c r="H106" s="9" t="s">
        <v>10</v>
      </c>
      <c r="I106" s="8" t="s">
        <v>8</v>
      </c>
      <c r="J106" s="9" t="s">
        <v>10</v>
      </c>
      <c r="K106" s="9" t="s">
        <v>10</v>
      </c>
      <c r="L106" s="9" t="s">
        <v>8</v>
      </c>
      <c r="M106" s="9" t="s">
        <v>10</v>
      </c>
      <c r="N106" s="9" t="s">
        <v>8</v>
      </c>
      <c r="O106" s="9" t="s">
        <v>8</v>
      </c>
      <c r="P106">
        <v>100</v>
      </c>
    </row>
    <row r="107" spans="1:16">
      <c r="A107" s="1" t="s">
        <v>190</v>
      </c>
      <c r="B107">
        <v>85</v>
      </c>
      <c r="C107">
        <v>2</v>
      </c>
      <c r="D107" t="str">
        <f t="shared" si="1"/>
        <v>R</v>
      </c>
      <c r="E107">
        <v>3</v>
      </c>
      <c r="F107" t="s">
        <v>10</v>
      </c>
      <c r="G107" t="s">
        <v>10</v>
      </c>
      <c r="H107" s="9" t="s">
        <v>10</v>
      </c>
      <c r="I107" s="8" t="s">
        <v>8</v>
      </c>
      <c r="J107" s="9" t="s">
        <v>10</v>
      </c>
      <c r="K107" s="9" t="s">
        <v>10</v>
      </c>
      <c r="L107" s="9" t="s">
        <v>8</v>
      </c>
      <c r="M107" s="9" t="s">
        <v>10</v>
      </c>
      <c r="N107" s="9" t="s">
        <v>8</v>
      </c>
      <c r="O107" s="9" t="s">
        <v>8</v>
      </c>
      <c r="P107">
        <v>101</v>
      </c>
    </row>
    <row r="108" spans="1:16">
      <c r="A108" s="1" t="s">
        <v>190</v>
      </c>
      <c r="B108">
        <v>92</v>
      </c>
      <c r="C108">
        <v>4</v>
      </c>
      <c r="D108" t="str">
        <f t="shared" si="1"/>
        <v>R</v>
      </c>
      <c r="E108">
        <v>3</v>
      </c>
      <c r="F108" t="s">
        <v>10</v>
      </c>
      <c r="G108" t="s">
        <v>10</v>
      </c>
      <c r="H108" s="9" t="s">
        <v>10</v>
      </c>
      <c r="I108" s="8" t="s">
        <v>8</v>
      </c>
      <c r="J108" s="9" t="s">
        <v>10</v>
      </c>
      <c r="K108" s="9" t="s">
        <v>10</v>
      </c>
      <c r="L108" s="9" t="s">
        <v>8</v>
      </c>
      <c r="M108" s="9" t="s">
        <v>10</v>
      </c>
      <c r="N108" s="9" t="s">
        <v>8</v>
      </c>
      <c r="O108" s="9" t="s">
        <v>8</v>
      </c>
      <c r="P108">
        <v>102</v>
      </c>
    </row>
    <row r="109" spans="1:16">
      <c r="A109" s="1" t="s">
        <v>190</v>
      </c>
      <c r="B109">
        <v>93</v>
      </c>
      <c r="C109">
        <v>3</v>
      </c>
      <c r="D109" t="str">
        <f t="shared" si="1"/>
        <v>R</v>
      </c>
      <c r="E109">
        <v>3</v>
      </c>
      <c r="F109" t="s">
        <v>10</v>
      </c>
      <c r="G109" t="s">
        <v>10</v>
      </c>
      <c r="H109" s="9" t="s">
        <v>10</v>
      </c>
      <c r="I109" s="8" t="s">
        <v>8</v>
      </c>
      <c r="J109" s="9" t="s">
        <v>10</v>
      </c>
      <c r="K109" s="9" t="s">
        <v>10</v>
      </c>
      <c r="L109" s="9" t="s">
        <v>8</v>
      </c>
      <c r="M109" s="9" t="s">
        <v>10</v>
      </c>
      <c r="N109" s="9" t="s">
        <v>8</v>
      </c>
      <c r="O109" s="9" t="s">
        <v>8</v>
      </c>
      <c r="P109">
        <v>103</v>
      </c>
    </row>
    <row r="110" spans="1:16">
      <c r="A110" s="1" t="s">
        <v>190</v>
      </c>
      <c r="B110">
        <v>94</v>
      </c>
      <c r="C110">
        <v>4</v>
      </c>
      <c r="D110" t="str">
        <f t="shared" si="1"/>
        <v>R</v>
      </c>
      <c r="E110">
        <v>3</v>
      </c>
      <c r="F110" t="s">
        <v>10</v>
      </c>
      <c r="G110" t="s">
        <v>10</v>
      </c>
      <c r="H110" s="9" t="s">
        <v>10</v>
      </c>
      <c r="I110" s="8" t="s">
        <v>8</v>
      </c>
      <c r="J110" s="9" t="s">
        <v>10</v>
      </c>
      <c r="K110" s="9" t="s">
        <v>10</v>
      </c>
      <c r="L110" s="9" t="s">
        <v>8</v>
      </c>
      <c r="M110" s="9" t="s">
        <v>10</v>
      </c>
      <c r="N110" s="9" t="s">
        <v>8</v>
      </c>
      <c r="O110" s="9" t="s">
        <v>8</v>
      </c>
      <c r="P110">
        <v>104</v>
      </c>
    </row>
    <row r="111" spans="1:16">
      <c r="A111" s="1" t="s">
        <v>190</v>
      </c>
      <c r="B111">
        <v>96</v>
      </c>
      <c r="C111">
        <v>2</v>
      </c>
      <c r="D111" t="str">
        <f t="shared" si="1"/>
        <v>R</v>
      </c>
      <c r="E111">
        <v>3</v>
      </c>
      <c r="F111" t="s">
        <v>10</v>
      </c>
      <c r="G111" t="s">
        <v>10</v>
      </c>
      <c r="H111" s="9" t="s">
        <v>10</v>
      </c>
      <c r="I111" s="8" t="s">
        <v>8</v>
      </c>
      <c r="J111" s="9" t="s">
        <v>10</v>
      </c>
      <c r="K111" s="9" t="s">
        <v>10</v>
      </c>
      <c r="L111" s="9" t="s">
        <v>8</v>
      </c>
      <c r="M111" s="9" t="s">
        <v>10</v>
      </c>
      <c r="N111" s="9" t="s">
        <v>8</v>
      </c>
      <c r="O111" s="9" t="s">
        <v>8</v>
      </c>
      <c r="P111">
        <v>105</v>
      </c>
    </row>
    <row r="112" spans="1:16">
      <c r="A112" s="1" t="s">
        <v>190</v>
      </c>
      <c r="B112">
        <v>97</v>
      </c>
      <c r="C112">
        <v>4</v>
      </c>
      <c r="D112" t="str">
        <f t="shared" si="1"/>
        <v>R</v>
      </c>
      <c r="E112">
        <v>3</v>
      </c>
      <c r="F112" t="s">
        <v>10</v>
      </c>
      <c r="G112" t="s">
        <v>10</v>
      </c>
      <c r="H112" s="9" t="s">
        <v>10</v>
      </c>
      <c r="I112" s="8" t="s">
        <v>8</v>
      </c>
      <c r="J112" s="9" t="s">
        <v>10</v>
      </c>
      <c r="K112" s="9" t="s">
        <v>10</v>
      </c>
      <c r="L112" s="9" t="s">
        <v>8</v>
      </c>
      <c r="M112" s="9" t="s">
        <v>10</v>
      </c>
      <c r="N112" s="9" t="s">
        <v>8</v>
      </c>
      <c r="O112" s="9" t="s">
        <v>8</v>
      </c>
      <c r="P112">
        <v>106</v>
      </c>
    </row>
    <row r="113" spans="1:16">
      <c r="A113" s="1" t="s">
        <v>190</v>
      </c>
      <c r="B113">
        <v>103</v>
      </c>
      <c r="C113">
        <v>4</v>
      </c>
      <c r="D113" t="str">
        <f t="shared" si="1"/>
        <v>R</v>
      </c>
      <c r="E113">
        <v>3</v>
      </c>
      <c r="F113" t="s">
        <v>10</v>
      </c>
      <c r="G113" t="s">
        <v>10</v>
      </c>
      <c r="H113" s="9" t="s">
        <v>10</v>
      </c>
      <c r="I113" s="8" t="s">
        <v>8</v>
      </c>
      <c r="J113" s="9" t="s">
        <v>10</v>
      </c>
      <c r="K113" s="9" t="s">
        <v>10</v>
      </c>
      <c r="L113" s="9" t="s">
        <v>8</v>
      </c>
      <c r="M113" s="9" t="s">
        <v>10</v>
      </c>
      <c r="N113" s="9" t="s">
        <v>8</v>
      </c>
      <c r="O113" s="9" t="s">
        <v>8</v>
      </c>
      <c r="P113">
        <v>107</v>
      </c>
    </row>
    <row r="114" spans="1:16">
      <c r="A114" s="1" t="s">
        <v>190</v>
      </c>
      <c r="B114">
        <v>105</v>
      </c>
      <c r="C114">
        <v>4</v>
      </c>
      <c r="D114" t="str">
        <f t="shared" si="1"/>
        <v>R</v>
      </c>
      <c r="E114">
        <v>3</v>
      </c>
      <c r="F114" t="s">
        <v>10</v>
      </c>
      <c r="G114" t="s">
        <v>10</v>
      </c>
      <c r="H114" s="9" t="s">
        <v>10</v>
      </c>
      <c r="I114" s="8" t="s">
        <v>8</v>
      </c>
      <c r="J114" s="9" t="s">
        <v>10</v>
      </c>
      <c r="K114" s="9" t="s">
        <v>10</v>
      </c>
      <c r="L114" s="9" t="s">
        <v>8</v>
      </c>
      <c r="M114" s="9" t="s">
        <v>10</v>
      </c>
      <c r="N114" s="9" t="s">
        <v>8</v>
      </c>
      <c r="O114" s="9" t="s">
        <v>8</v>
      </c>
      <c r="P114">
        <v>108</v>
      </c>
    </row>
    <row r="115" spans="1:16">
      <c r="A115" s="1" t="s">
        <v>190</v>
      </c>
      <c r="B115">
        <v>107</v>
      </c>
      <c r="C115">
        <v>4</v>
      </c>
      <c r="D115" t="str">
        <f t="shared" si="1"/>
        <v>R</v>
      </c>
      <c r="E115">
        <v>3</v>
      </c>
      <c r="F115" t="s">
        <v>10</v>
      </c>
      <c r="G115" t="s">
        <v>10</v>
      </c>
      <c r="H115" s="9" t="s">
        <v>10</v>
      </c>
      <c r="I115" s="8" t="s">
        <v>8</v>
      </c>
      <c r="J115" s="9" t="s">
        <v>10</v>
      </c>
      <c r="K115" s="9" t="s">
        <v>10</v>
      </c>
      <c r="L115" s="9" t="s">
        <v>8</v>
      </c>
      <c r="M115" s="9" t="s">
        <v>10</v>
      </c>
      <c r="N115" s="9" t="s">
        <v>8</v>
      </c>
      <c r="O115" s="9" t="s">
        <v>8</v>
      </c>
      <c r="P115">
        <v>109</v>
      </c>
    </row>
    <row r="116" spans="1:16">
      <c r="A116" s="1" t="s">
        <v>190</v>
      </c>
      <c r="B116">
        <v>110</v>
      </c>
      <c r="C116">
        <v>4</v>
      </c>
      <c r="D116" t="str">
        <f t="shared" si="1"/>
        <v>R</v>
      </c>
      <c r="E116">
        <v>3</v>
      </c>
      <c r="F116" t="s">
        <v>10</v>
      </c>
      <c r="G116" t="s">
        <v>10</v>
      </c>
      <c r="H116" s="9" t="s">
        <v>10</v>
      </c>
      <c r="I116" s="8" t="s">
        <v>8</v>
      </c>
      <c r="J116" s="9" t="s">
        <v>10</v>
      </c>
      <c r="K116" s="9" t="s">
        <v>10</v>
      </c>
      <c r="L116" s="9" t="s">
        <v>8</v>
      </c>
      <c r="M116" s="9" t="s">
        <v>10</v>
      </c>
      <c r="N116" s="9" t="s">
        <v>8</v>
      </c>
      <c r="O116" s="9" t="s">
        <v>8</v>
      </c>
      <c r="P116">
        <v>110</v>
      </c>
    </row>
    <row r="117" spans="1:16">
      <c r="A117" s="1" t="s">
        <v>190</v>
      </c>
      <c r="B117">
        <v>112</v>
      </c>
      <c r="C117">
        <v>4</v>
      </c>
      <c r="D117" t="str">
        <f t="shared" si="1"/>
        <v>R</v>
      </c>
      <c r="E117">
        <v>3</v>
      </c>
      <c r="F117" t="s">
        <v>10</v>
      </c>
      <c r="G117" t="s">
        <v>10</v>
      </c>
      <c r="H117" s="9" t="s">
        <v>10</v>
      </c>
      <c r="I117" s="8" t="s">
        <v>8</v>
      </c>
      <c r="J117" s="9" t="s">
        <v>10</v>
      </c>
      <c r="K117" s="9" t="s">
        <v>10</v>
      </c>
      <c r="L117" s="9" t="s">
        <v>8</v>
      </c>
      <c r="M117" s="9" t="s">
        <v>10</v>
      </c>
      <c r="N117" s="9" t="s">
        <v>8</v>
      </c>
      <c r="O117" s="9" t="s">
        <v>8</v>
      </c>
      <c r="P117">
        <v>111</v>
      </c>
    </row>
    <row r="118" spans="1:16">
      <c r="A118" s="1" t="s">
        <v>190</v>
      </c>
      <c r="B118">
        <v>113</v>
      </c>
      <c r="C118">
        <v>4</v>
      </c>
      <c r="D118" t="str">
        <f t="shared" si="1"/>
        <v>R</v>
      </c>
      <c r="E118">
        <v>3</v>
      </c>
      <c r="F118" t="s">
        <v>10</v>
      </c>
      <c r="G118" t="s">
        <v>10</v>
      </c>
      <c r="H118" s="9" t="s">
        <v>10</v>
      </c>
      <c r="I118" s="8" t="s">
        <v>8</v>
      </c>
      <c r="J118" s="9" t="s">
        <v>10</v>
      </c>
      <c r="K118" s="9" t="s">
        <v>10</v>
      </c>
      <c r="L118" s="9" t="s">
        <v>8</v>
      </c>
      <c r="M118" s="9" t="s">
        <v>10</v>
      </c>
      <c r="N118" s="9" t="s">
        <v>8</v>
      </c>
      <c r="O118" s="9" t="s">
        <v>8</v>
      </c>
      <c r="P118">
        <v>112</v>
      </c>
    </row>
    <row r="119" spans="1:16">
      <c r="A119" s="1" t="s">
        <v>190</v>
      </c>
      <c r="B119">
        <v>116</v>
      </c>
      <c r="C119">
        <v>3</v>
      </c>
      <c r="D119" t="str">
        <f t="shared" si="1"/>
        <v>R</v>
      </c>
      <c r="E119">
        <v>3</v>
      </c>
      <c r="F119" t="s">
        <v>10</v>
      </c>
      <c r="G119" t="s">
        <v>10</v>
      </c>
      <c r="H119" s="9" t="s">
        <v>10</v>
      </c>
      <c r="I119" s="8" t="s">
        <v>8</v>
      </c>
      <c r="J119" s="9" t="s">
        <v>10</v>
      </c>
      <c r="K119" s="9" t="s">
        <v>10</v>
      </c>
      <c r="L119" s="9" t="s">
        <v>8</v>
      </c>
      <c r="M119" s="9" t="s">
        <v>10</v>
      </c>
      <c r="N119" s="9" t="s">
        <v>8</v>
      </c>
      <c r="O119" s="9" t="s">
        <v>8</v>
      </c>
      <c r="P119">
        <v>113</v>
      </c>
    </row>
    <row r="120" spans="1:16">
      <c r="A120" s="1" t="s">
        <v>190</v>
      </c>
      <c r="B120">
        <v>118</v>
      </c>
      <c r="C120">
        <v>4</v>
      </c>
      <c r="D120" t="str">
        <f t="shared" si="1"/>
        <v>R</v>
      </c>
      <c r="E120">
        <v>3</v>
      </c>
      <c r="F120" t="s">
        <v>10</v>
      </c>
      <c r="G120" t="s">
        <v>10</v>
      </c>
      <c r="H120" s="9" t="s">
        <v>10</v>
      </c>
      <c r="I120" s="8" t="s">
        <v>8</v>
      </c>
      <c r="J120" s="9" t="s">
        <v>10</v>
      </c>
      <c r="K120" s="9" t="s">
        <v>10</v>
      </c>
      <c r="L120" s="9" t="s">
        <v>8</v>
      </c>
      <c r="M120" s="9" t="s">
        <v>10</v>
      </c>
      <c r="N120" s="9" t="s">
        <v>8</v>
      </c>
      <c r="O120" s="9" t="s">
        <v>8</v>
      </c>
      <c r="P120">
        <v>114</v>
      </c>
    </row>
    <row r="121" spans="1:16">
      <c r="A121" s="1" t="s">
        <v>190</v>
      </c>
      <c r="B121">
        <v>122</v>
      </c>
      <c r="C121">
        <v>2</v>
      </c>
      <c r="D121" t="str">
        <f t="shared" si="1"/>
        <v>R</v>
      </c>
      <c r="E121">
        <v>3</v>
      </c>
      <c r="F121" t="s">
        <v>10</v>
      </c>
      <c r="G121" t="s">
        <v>10</v>
      </c>
      <c r="H121" s="9" t="s">
        <v>10</v>
      </c>
      <c r="I121" s="8" t="s">
        <v>8</v>
      </c>
      <c r="J121" s="9" t="s">
        <v>10</v>
      </c>
      <c r="K121" s="9" t="s">
        <v>10</v>
      </c>
      <c r="L121" s="9" t="s">
        <v>8</v>
      </c>
      <c r="M121" s="9" t="s">
        <v>10</v>
      </c>
      <c r="N121" s="9" t="s">
        <v>8</v>
      </c>
      <c r="O121" s="9" t="s">
        <v>8</v>
      </c>
      <c r="P121">
        <v>115</v>
      </c>
    </row>
    <row r="122" spans="1:16">
      <c r="A122" s="1" t="s">
        <v>190</v>
      </c>
      <c r="B122">
        <v>123</v>
      </c>
      <c r="C122">
        <v>4</v>
      </c>
      <c r="D122" t="str">
        <f t="shared" si="1"/>
        <v>R</v>
      </c>
      <c r="E122">
        <v>3</v>
      </c>
      <c r="F122" t="s">
        <v>10</v>
      </c>
      <c r="G122" t="s">
        <v>10</v>
      </c>
      <c r="H122" s="9" t="s">
        <v>10</v>
      </c>
      <c r="I122" s="8" t="s">
        <v>8</v>
      </c>
      <c r="J122" s="9" t="s">
        <v>10</v>
      </c>
      <c r="K122" s="9" t="s">
        <v>10</v>
      </c>
      <c r="L122" s="9" t="s">
        <v>8</v>
      </c>
      <c r="M122" s="9" t="s">
        <v>10</v>
      </c>
      <c r="N122" s="9" t="s">
        <v>8</v>
      </c>
      <c r="O122" s="9" t="s">
        <v>8</v>
      </c>
      <c r="P122">
        <v>116</v>
      </c>
    </row>
    <row r="123" spans="1:16">
      <c r="A123" s="1" t="s">
        <v>190</v>
      </c>
      <c r="B123">
        <v>124</v>
      </c>
      <c r="C123">
        <v>2</v>
      </c>
      <c r="D123" t="str">
        <f t="shared" si="1"/>
        <v>R</v>
      </c>
      <c r="E123">
        <v>3</v>
      </c>
      <c r="F123" t="s">
        <v>10</v>
      </c>
      <c r="G123" t="s">
        <v>10</v>
      </c>
      <c r="H123" s="9" t="s">
        <v>10</v>
      </c>
      <c r="I123" s="8" t="s">
        <v>8</v>
      </c>
      <c r="J123" s="9" t="s">
        <v>10</v>
      </c>
      <c r="K123" s="9" t="s">
        <v>10</v>
      </c>
      <c r="L123" s="9" t="s">
        <v>8</v>
      </c>
      <c r="M123" s="9" t="s">
        <v>10</v>
      </c>
      <c r="N123" s="9" t="s">
        <v>8</v>
      </c>
      <c r="O123" s="9" t="s">
        <v>8</v>
      </c>
      <c r="P123">
        <v>117</v>
      </c>
    </row>
    <row r="124" spans="1:16">
      <c r="A124" s="1" t="s">
        <v>190</v>
      </c>
      <c r="B124">
        <v>126</v>
      </c>
      <c r="C124">
        <v>3</v>
      </c>
      <c r="D124" t="str">
        <f t="shared" si="1"/>
        <v>R</v>
      </c>
      <c r="E124">
        <v>3</v>
      </c>
      <c r="F124" t="s">
        <v>10</v>
      </c>
      <c r="G124" t="s">
        <v>10</v>
      </c>
      <c r="H124" s="9" t="s">
        <v>10</v>
      </c>
      <c r="I124" s="8" t="s">
        <v>8</v>
      </c>
      <c r="J124" s="9" t="s">
        <v>10</v>
      </c>
      <c r="K124" s="9" t="s">
        <v>10</v>
      </c>
      <c r="L124" s="9" t="s">
        <v>8</v>
      </c>
      <c r="M124" s="9" t="s">
        <v>10</v>
      </c>
      <c r="N124" s="9" t="s">
        <v>8</v>
      </c>
      <c r="O124" s="9" t="s">
        <v>8</v>
      </c>
      <c r="P124">
        <v>118</v>
      </c>
    </row>
    <row r="125" spans="1:16">
      <c r="A125" s="1" t="s">
        <v>190</v>
      </c>
      <c r="B125">
        <v>128</v>
      </c>
      <c r="C125">
        <v>2</v>
      </c>
      <c r="D125" t="str">
        <f t="shared" si="1"/>
        <v>R</v>
      </c>
      <c r="E125">
        <v>3</v>
      </c>
      <c r="F125" t="s">
        <v>10</v>
      </c>
      <c r="G125" t="s">
        <v>10</v>
      </c>
      <c r="H125" s="9" t="s">
        <v>10</v>
      </c>
      <c r="I125" s="8" t="s">
        <v>8</v>
      </c>
      <c r="J125" s="9" t="s">
        <v>10</v>
      </c>
      <c r="K125" s="9" t="s">
        <v>10</v>
      </c>
      <c r="L125" s="9" t="s">
        <v>8</v>
      </c>
      <c r="M125" s="9" t="s">
        <v>10</v>
      </c>
      <c r="N125" s="9" t="s">
        <v>8</v>
      </c>
      <c r="O125" s="9" t="s">
        <v>8</v>
      </c>
      <c r="P125">
        <v>119</v>
      </c>
    </row>
    <row r="126" spans="1:16">
      <c r="A126" s="1" t="s">
        <v>190</v>
      </c>
      <c r="B126">
        <v>129</v>
      </c>
      <c r="C126">
        <v>4</v>
      </c>
      <c r="D126" t="str">
        <f t="shared" si="1"/>
        <v>R</v>
      </c>
      <c r="E126">
        <v>3</v>
      </c>
      <c r="F126" t="s">
        <v>10</v>
      </c>
      <c r="G126" t="s">
        <v>10</v>
      </c>
      <c r="H126" s="9" t="s">
        <v>10</v>
      </c>
      <c r="I126" s="8" t="s">
        <v>8</v>
      </c>
      <c r="J126" s="9" t="s">
        <v>10</v>
      </c>
      <c r="K126" s="9" t="s">
        <v>10</v>
      </c>
      <c r="L126" s="9" t="s">
        <v>8</v>
      </c>
      <c r="M126" s="9" t="s">
        <v>10</v>
      </c>
      <c r="N126" s="9" t="s">
        <v>8</v>
      </c>
      <c r="O126" s="9" t="s">
        <v>8</v>
      </c>
      <c r="P126">
        <v>120</v>
      </c>
    </row>
    <row r="127" spans="1:16">
      <c r="A127" s="1" t="s">
        <v>190</v>
      </c>
      <c r="B127">
        <v>133</v>
      </c>
      <c r="C127">
        <v>3</v>
      </c>
      <c r="D127" t="str">
        <f t="shared" si="1"/>
        <v>R</v>
      </c>
      <c r="E127">
        <v>3</v>
      </c>
      <c r="F127" t="s">
        <v>10</v>
      </c>
      <c r="G127" t="s">
        <v>10</v>
      </c>
      <c r="H127" s="9" t="s">
        <v>10</v>
      </c>
      <c r="I127" s="8" t="s">
        <v>8</v>
      </c>
      <c r="J127" s="9" t="s">
        <v>10</v>
      </c>
      <c r="K127" s="9" t="s">
        <v>10</v>
      </c>
      <c r="L127" s="9" t="s">
        <v>8</v>
      </c>
      <c r="M127" s="9" t="s">
        <v>10</v>
      </c>
      <c r="N127" s="9" t="s">
        <v>8</v>
      </c>
      <c r="O127" s="9" t="s">
        <v>8</v>
      </c>
      <c r="P127">
        <v>121</v>
      </c>
    </row>
    <row r="128" spans="1:16">
      <c r="A128" s="1" t="s">
        <v>190</v>
      </c>
      <c r="B128">
        <v>142</v>
      </c>
      <c r="C128">
        <v>3</v>
      </c>
      <c r="D128" t="str">
        <f t="shared" si="1"/>
        <v>R</v>
      </c>
      <c r="E128">
        <v>3</v>
      </c>
      <c r="F128" t="s">
        <v>10</v>
      </c>
      <c r="G128" t="s">
        <v>10</v>
      </c>
      <c r="H128" s="9" t="s">
        <v>10</v>
      </c>
      <c r="I128" s="8" t="s">
        <v>8</v>
      </c>
      <c r="J128" s="9" t="s">
        <v>10</v>
      </c>
      <c r="K128" s="9" t="s">
        <v>10</v>
      </c>
      <c r="L128" s="9" t="s">
        <v>8</v>
      </c>
      <c r="M128" s="9" t="s">
        <v>10</v>
      </c>
      <c r="N128" s="9" t="s">
        <v>8</v>
      </c>
      <c r="O128" s="9" t="s">
        <v>8</v>
      </c>
      <c r="P128">
        <v>122</v>
      </c>
    </row>
    <row r="129" spans="1:16">
      <c r="A129" s="1" t="s">
        <v>190</v>
      </c>
      <c r="B129">
        <v>143</v>
      </c>
      <c r="C129">
        <v>2</v>
      </c>
      <c r="D129" t="str">
        <f t="shared" si="1"/>
        <v>R</v>
      </c>
      <c r="E129">
        <v>3</v>
      </c>
      <c r="F129" t="s">
        <v>10</v>
      </c>
      <c r="G129" t="s">
        <v>10</v>
      </c>
      <c r="H129" s="9" t="s">
        <v>10</v>
      </c>
      <c r="I129" s="8" t="s">
        <v>8</v>
      </c>
      <c r="J129" s="9" t="s">
        <v>10</v>
      </c>
      <c r="K129" s="9" t="s">
        <v>10</v>
      </c>
      <c r="L129" s="9" t="s">
        <v>8</v>
      </c>
      <c r="M129" s="9" t="s">
        <v>10</v>
      </c>
      <c r="N129" s="9" t="s">
        <v>8</v>
      </c>
      <c r="O129" s="9" t="s">
        <v>8</v>
      </c>
      <c r="P129">
        <v>123</v>
      </c>
    </row>
    <row r="130" spans="1:16">
      <c r="A130" s="1" t="s">
        <v>190</v>
      </c>
      <c r="B130">
        <v>144</v>
      </c>
      <c r="C130">
        <v>2</v>
      </c>
      <c r="D130" t="str">
        <f t="shared" si="1"/>
        <v>R</v>
      </c>
      <c r="E130">
        <v>3</v>
      </c>
      <c r="F130" t="s">
        <v>10</v>
      </c>
      <c r="G130" t="s">
        <v>10</v>
      </c>
      <c r="H130" s="9" t="s">
        <v>10</v>
      </c>
      <c r="I130" s="8" t="s">
        <v>8</v>
      </c>
      <c r="J130" s="9" t="s">
        <v>10</v>
      </c>
      <c r="K130" s="9" t="s">
        <v>10</v>
      </c>
      <c r="L130" s="9" t="s">
        <v>8</v>
      </c>
      <c r="M130" s="9" t="s">
        <v>10</v>
      </c>
      <c r="N130" s="9" t="s">
        <v>8</v>
      </c>
      <c r="O130" s="9" t="s">
        <v>8</v>
      </c>
      <c r="P130">
        <v>124</v>
      </c>
    </row>
    <row r="131" spans="1:16">
      <c r="A131" s="1" t="s">
        <v>190</v>
      </c>
      <c r="B131">
        <v>150</v>
      </c>
      <c r="C131">
        <v>4</v>
      </c>
      <c r="D131" t="str">
        <f t="shared" si="1"/>
        <v>R</v>
      </c>
      <c r="E131">
        <v>3</v>
      </c>
      <c r="F131" t="s">
        <v>10</v>
      </c>
      <c r="G131" t="s">
        <v>10</v>
      </c>
      <c r="H131" s="9" t="s">
        <v>10</v>
      </c>
      <c r="I131" s="8" t="s">
        <v>8</v>
      </c>
      <c r="J131" s="9" t="s">
        <v>10</v>
      </c>
      <c r="K131" s="9" t="s">
        <v>10</v>
      </c>
      <c r="L131" s="9" t="s">
        <v>8</v>
      </c>
      <c r="M131" s="9" t="s">
        <v>10</v>
      </c>
      <c r="N131" s="9" t="s">
        <v>8</v>
      </c>
      <c r="O131" s="9" t="s">
        <v>8</v>
      </c>
      <c r="P131">
        <v>125</v>
      </c>
    </row>
    <row r="132" spans="1:16">
      <c r="A132" s="1" t="s">
        <v>190</v>
      </c>
      <c r="B132">
        <v>158</v>
      </c>
      <c r="C132">
        <v>2</v>
      </c>
      <c r="D132" t="str">
        <f t="shared" si="1"/>
        <v>R</v>
      </c>
      <c r="E132">
        <v>4</v>
      </c>
      <c r="F132" t="s">
        <v>10</v>
      </c>
      <c r="G132" t="s">
        <v>10</v>
      </c>
      <c r="H132" s="9" t="s">
        <v>10</v>
      </c>
      <c r="I132" s="8" t="s">
        <v>8</v>
      </c>
      <c r="J132" s="9" t="s">
        <v>10</v>
      </c>
      <c r="K132" s="9" t="s">
        <v>10</v>
      </c>
      <c r="L132" s="9" t="s">
        <v>8</v>
      </c>
      <c r="M132" s="9" t="s">
        <v>10</v>
      </c>
      <c r="N132" s="9" t="s">
        <v>8</v>
      </c>
      <c r="O132" s="9" t="s">
        <v>8</v>
      </c>
      <c r="P132">
        <v>126</v>
      </c>
    </row>
    <row r="133" spans="1:16">
      <c r="A133" s="1" t="s">
        <v>190</v>
      </c>
      <c r="B133">
        <v>159</v>
      </c>
      <c r="C133">
        <v>3</v>
      </c>
      <c r="D133" t="str">
        <f t="shared" si="1"/>
        <v>R</v>
      </c>
      <c r="E133">
        <v>4</v>
      </c>
      <c r="F133" t="s">
        <v>10</v>
      </c>
      <c r="G133" t="s">
        <v>10</v>
      </c>
      <c r="H133" s="9" t="s">
        <v>10</v>
      </c>
      <c r="I133" s="8" t="s">
        <v>8</v>
      </c>
      <c r="J133" s="9" t="s">
        <v>10</v>
      </c>
      <c r="K133" s="9" t="s">
        <v>10</v>
      </c>
      <c r="L133" s="9" t="s">
        <v>8</v>
      </c>
      <c r="M133" s="9" t="s">
        <v>10</v>
      </c>
      <c r="N133" s="9" t="s">
        <v>8</v>
      </c>
      <c r="O133" s="9" t="s">
        <v>8</v>
      </c>
      <c r="P133">
        <v>127</v>
      </c>
    </row>
    <row r="134" spans="1:16">
      <c r="A134" s="1" t="s">
        <v>190</v>
      </c>
      <c r="B134">
        <v>168</v>
      </c>
      <c r="C134">
        <v>4</v>
      </c>
      <c r="D134" t="str">
        <f t="shared" si="1"/>
        <v>R</v>
      </c>
      <c r="E134">
        <v>4</v>
      </c>
      <c r="F134" t="s">
        <v>10</v>
      </c>
      <c r="G134" t="s">
        <v>10</v>
      </c>
      <c r="H134" s="9" t="s">
        <v>10</v>
      </c>
      <c r="I134" s="8" t="s">
        <v>8</v>
      </c>
      <c r="J134" s="9" t="s">
        <v>10</v>
      </c>
      <c r="K134" s="9" t="s">
        <v>10</v>
      </c>
      <c r="L134" s="9" t="s">
        <v>8</v>
      </c>
      <c r="M134" s="9" t="s">
        <v>10</v>
      </c>
      <c r="N134" s="9" t="s">
        <v>8</v>
      </c>
      <c r="O134" s="9" t="s">
        <v>8</v>
      </c>
      <c r="P134">
        <v>128</v>
      </c>
    </row>
    <row r="135" spans="1:16">
      <c r="A135" s="1" t="s">
        <v>190</v>
      </c>
      <c r="B135">
        <v>169</v>
      </c>
      <c r="C135">
        <v>2</v>
      </c>
      <c r="D135" t="str">
        <f t="shared" ref="D135:D198" si="2">IF(C135&gt;=2,"R","S")</f>
        <v>R</v>
      </c>
      <c r="E135">
        <v>4</v>
      </c>
      <c r="F135" t="s">
        <v>10</v>
      </c>
      <c r="G135" t="s">
        <v>10</v>
      </c>
      <c r="H135" s="9" t="s">
        <v>10</v>
      </c>
      <c r="I135" s="8" t="s">
        <v>8</v>
      </c>
      <c r="J135" s="9" t="s">
        <v>10</v>
      </c>
      <c r="K135" s="9" t="s">
        <v>10</v>
      </c>
      <c r="L135" s="9" t="s">
        <v>8</v>
      </c>
      <c r="M135" s="9" t="s">
        <v>10</v>
      </c>
      <c r="N135" s="9" t="s">
        <v>8</v>
      </c>
      <c r="O135" s="9" t="s">
        <v>8</v>
      </c>
      <c r="P135">
        <v>129</v>
      </c>
    </row>
    <row r="136" spans="1:16">
      <c r="A136" s="1" t="s">
        <v>190</v>
      </c>
      <c r="B136">
        <v>173</v>
      </c>
      <c r="C136">
        <v>4</v>
      </c>
      <c r="D136" t="str">
        <f t="shared" si="2"/>
        <v>R</v>
      </c>
      <c r="E136">
        <v>4</v>
      </c>
      <c r="F136" t="s">
        <v>10</v>
      </c>
      <c r="G136" t="s">
        <v>10</v>
      </c>
      <c r="H136" s="9" t="s">
        <v>10</v>
      </c>
      <c r="I136" s="8" t="s">
        <v>8</v>
      </c>
      <c r="J136" s="9" t="s">
        <v>10</v>
      </c>
      <c r="K136" s="9" t="s">
        <v>10</v>
      </c>
      <c r="L136" s="9" t="s">
        <v>8</v>
      </c>
      <c r="M136" s="9" t="s">
        <v>10</v>
      </c>
      <c r="N136" s="9" t="s">
        <v>8</v>
      </c>
      <c r="O136" s="9" t="s">
        <v>8</v>
      </c>
      <c r="P136">
        <v>130</v>
      </c>
    </row>
    <row r="137" spans="1:16">
      <c r="A137" s="1" t="s">
        <v>190</v>
      </c>
      <c r="B137">
        <v>177</v>
      </c>
      <c r="C137">
        <v>4</v>
      </c>
      <c r="D137" t="str">
        <f t="shared" si="2"/>
        <v>R</v>
      </c>
      <c r="E137">
        <v>4</v>
      </c>
      <c r="F137" t="s">
        <v>10</v>
      </c>
      <c r="G137" t="s">
        <v>10</v>
      </c>
      <c r="H137" s="9" t="s">
        <v>10</v>
      </c>
      <c r="I137" s="8" t="s">
        <v>8</v>
      </c>
      <c r="J137" s="9" t="s">
        <v>10</v>
      </c>
      <c r="K137" s="9" t="s">
        <v>10</v>
      </c>
      <c r="L137" s="9" t="s">
        <v>8</v>
      </c>
      <c r="M137" s="9" t="s">
        <v>10</v>
      </c>
      <c r="N137" s="9" t="s">
        <v>8</v>
      </c>
      <c r="O137" s="9" t="s">
        <v>8</v>
      </c>
      <c r="P137">
        <v>131</v>
      </c>
    </row>
    <row r="138" spans="1:16">
      <c r="A138" s="1" t="s">
        <v>190</v>
      </c>
      <c r="B138">
        <v>180</v>
      </c>
      <c r="C138">
        <v>4</v>
      </c>
      <c r="D138" t="str">
        <f t="shared" si="2"/>
        <v>R</v>
      </c>
      <c r="E138">
        <v>4</v>
      </c>
      <c r="F138" t="s">
        <v>10</v>
      </c>
      <c r="G138" t="s">
        <v>10</v>
      </c>
      <c r="H138" s="9" t="s">
        <v>10</v>
      </c>
      <c r="I138" s="8" t="s">
        <v>8</v>
      </c>
      <c r="J138" s="9" t="s">
        <v>10</v>
      </c>
      <c r="K138" s="9" t="s">
        <v>10</v>
      </c>
      <c r="L138" s="9" t="s">
        <v>8</v>
      </c>
      <c r="M138" s="9" t="s">
        <v>10</v>
      </c>
      <c r="N138" s="9" t="s">
        <v>8</v>
      </c>
      <c r="O138" s="9" t="s">
        <v>8</v>
      </c>
      <c r="P138">
        <v>132</v>
      </c>
    </row>
    <row r="139" spans="1:16">
      <c r="A139" s="1" t="s">
        <v>190</v>
      </c>
      <c r="B139">
        <v>181</v>
      </c>
      <c r="C139">
        <v>4</v>
      </c>
      <c r="D139" t="str">
        <f t="shared" si="2"/>
        <v>R</v>
      </c>
      <c r="E139">
        <v>4</v>
      </c>
      <c r="F139" t="s">
        <v>10</v>
      </c>
      <c r="G139" t="s">
        <v>10</v>
      </c>
      <c r="H139" s="9" t="s">
        <v>10</v>
      </c>
      <c r="I139" s="8" t="s">
        <v>8</v>
      </c>
      <c r="J139" s="9" t="s">
        <v>10</v>
      </c>
      <c r="K139" s="9" t="s">
        <v>10</v>
      </c>
      <c r="L139" s="9" t="s">
        <v>8</v>
      </c>
      <c r="M139" s="9" t="s">
        <v>10</v>
      </c>
      <c r="N139" s="9" t="s">
        <v>8</v>
      </c>
      <c r="O139" s="9" t="s">
        <v>8</v>
      </c>
      <c r="P139">
        <v>133</v>
      </c>
    </row>
    <row r="140" spans="1:16">
      <c r="A140" s="1" t="s">
        <v>190</v>
      </c>
      <c r="B140">
        <v>182</v>
      </c>
      <c r="C140">
        <v>3</v>
      </c>
      <c r="D140" t="str">
        <f t="shared" si="2"/>
        <v>R</v>
      </c>
      <c r="E140">
        <v>4</v>
      </c>
      <c r="F140" t="s">
        <v>10</v>
      </c>
      <c r="G140" t="s">
        <v>10</v>
      </c>
      <c r="H140" s="9" t="s">
        <v>10</v>
      </c>
      <c r="I140" s="8" t="s">
        <v>8</v>
      </c>
      <c r="J140" s="9" t="s">
        <v>10</v>
      </c>
      <c r="K140" s="9" t="s">
        <v>10</v>
      </c>
      <c r="L140" s="9" t="s">
        <v>8</v>
      </c>
      <c r="M140" s="9" t="s">
        <v>10</v>
      </c>
      <c r="N140" s="9" t="s">
        <v>8</v>
      </c>
      <c r="O140" s="9" t="s">
        <v>8</v>
      </c>
      <c r="P140">
        <v>134</v>
      </c>
    </row>
    <row r="141" spans="1:16">
      <c r="A141" s="1" t="s">
        <v>190</v>
      </c>
      <c r="B141">
        <v>184</v>
      </c>
      <c r="C141">
        <v>2</v>
      </c>
      <c r="D141" t="str">
        <f t="shared" si="2"/>
        <v>R</v>
      </c>
      <c r="E141">
        <v>4</v>
      </c>
      <c r="F141" t="s">
        <v>10</v>
      </c>
      <c r="G141" t="s">
        <v>10</v>
      </c>
      <c r="H141" s="9" t="s">
        <v>10</v>
      </c>
      <c r="I141" s="8" t="s">
        <v>8</v>
      </c>
      <c r="J141" s="9" t="s">
        <v>10</v>
      </c>
      <c r="K141" s="9" t="s">
        <v>10</v>
      </c>
      <c r="L141" s="9" t="s">
        <v>8</v>
      </c>
      <c r="M141" s="9" t="s">
        <v>10</v>
      </c>
      <c r="N141" s="9" t="s">
        <v>8</v>
      </c>
      <c r="O141" s="9" t="s">
        <v>8</v>
      </c>
      <c r="P141">
        <v>135</v>
      </c>
    </row>
    <row r="142" spans="1:16">
      <c r="A142" s="1" t="s">
        <v>190</v>
      </c>
      <c r="B142">
        <v>186</v>
      </c>
      <c r="C142">
        <v>4</v>
      </c>
      <c r="D142" t="str">
        <f t="shared" si="2"/>
        <v>R</v>
      </c>
      <c r="E142">
        <v>4</v>
      </c>
      <c r="F142" t="s">
        <v>10</v>
      </c>
      <c r="G142" t="s">
        <v>10</v>
      </c>
      <c r="H142" s="9" t="s">
        <v>10</v>
      </c>
      <c r="I142" s="8" t="s">
        <v>8</v>
      </c>
      <c r="J142" s="9" t="s">
        <v>10</v>
      </c>
      <c r="K142" s="9" t="s">
        <v>10</v>
      </c>
      <c r="L142" s="9" t="s">
        <v>8</v>
      </c>
      <c r="M142" s="9" t="s">
        <v>10</v>
      </c>
      <c r="N142" s="9" t="s">
        <v>8</v>
      </c>
      <c r="O142" s="9" t="s">
        <v>8</v>
      </c>
      <c r="P142">
        <v>136</v>
      </c>
    </row>
    <row r="143" spans="1:16">
      <c r="A143" s="1" t="s">
        <v>190</v>
      </c>
      <c r="B143">
        <v>192</v>
      </c>
      <c r="C143">
        <v>3</v>
      </c>
      <c r="D143" t="str">
        <f t="shared" si="2"/>
        <v>R</v>
      </c>
      <c r="E143">
        <v>4</v>
      </c>
      <c r="F143" t="s">
        <v>10</v>
      </c>
      <c r="G143" t="s">
        <v>10</v>
      </c>
      <c r="H143" s="9" t="s">
        <v>10</v>
      </c>
      <c r="I143" s="8" t="s">
        <v>8</v>
      </c>
      <c r="J143" s="9" t="s">
        <v>10</v>
      </c>
      <c r="K143" s="9" t="s">
        <v>10</v>
      </c>
      <c r="L143" s="9" t="s">
        <v>8</v>
      </c>
      <c r="M143" s="9" t="s">
        <v>10</v>
      </c>
      <c r="N143" s="9" t="s">
        <v>8</v>
      </c>
      <c r="O143" s="9" t="s">
        <v>8</v>
      </c>
      <c r="P143">
        <v>137</v>
      </c>
    </row>
    <row r="144" spans="1:16">
      <c r="A144" s="1" t="s">
        <v>190</v>
      </c>
      <c r="B144">
        <v>193</v>
      </c>
      <c r="C144">
        <v>4</v>
      </c>
      <c r="D144" t="str">
        <f t="shared" si="2"/>
        <v>R</v>
      </c>
      <c r="E144">
        <v>4</v>
      </c>
      <c r="F144" t="s">
        <v>10</v>
      </c>
      <c r="G144" t="s">
        <v>10</v>
      </c>
      <c r="H144" s="9" t="s">
        <v>10</v>
      </c>
      <c r="I144" s="8" t="s">
        <v>8</v>
      </c>
      <c r="J144" s="9" t="s">
        <v>10</v>
      </c>
      <c r="K144" s="9" t="s">
        <v>10</v>
      </c>
      <c r="L144" s="9" t="s">
        <v>8</v>
      </c>
      <c r="M144" s="9" t="s">
        <v>10</v>
      </c>
      <c r="N144" s="9" t="s">
        <v>8</v>
      </c>
      <c r="O144" s="9" t="s">
        <v>8</v>
      </c>
      <c r="P144">
        <v>138</v>
      </c>
    </row>
    <row r="145" spans="1:16">
      <c r="A145" s="1" t="s">
        <v>190</v>
      </c>
      <c r="B145">
        <v>194</v>
      </c>
      <c r="C145">
        <v>4</v>
      </c>
      <c r="D145" t="str">
        <f t="shared" si="2"/>
        <v>R</v>
      </c>
      <c r="E145">
        <v>4</v>
      </c>
      <c r="F145" t="s">
        <v>10</v>
      </c>
      <c r="G145" t="s">
        <v>10</v>
      </c>
      <c r="H145" s="9" t="s">
        <v>10</v>
      </c>
      <c r="I145" s="8" t="s">
        <v>8</v>
      </c>
      <c r="J145" s="9" t="s">
        <v>10</v>
      </c>
      <c r="K145" s="9" t="s">
        <v>10</v>
      </c>
      <c r="L145" s="9" t="s">
        <v>8</v>
      </c>
      <c r="M145" s="9" t="s">
        <v>10</v>
      </c>
      <c r="N145" s="9" t="s">
        <v>8</v>
      </c>
      <c r="O145" s="9" t="s">
        <v>8</v>
      </c>
      <c r="P145">
        <v>139</v>
      </c>
    </row>
    <row r="146" spans="1:16">
      <c r="A146" s="1" t="s">
        <v>190</v>
      </c>
      <c r="B146">
        <v>195</v>
      </c>
      <c r="C146">
        <v>4</v>
      </c>
      <c r="D146" t="str">
        <f t="shared" si="2"/>
        <v>R</v>
      </c>
      <c r="E146">
        <v>4</v>
      </c>
      <c r="F146" t="s">
        <v>10</v>
      </c>
      <c r="G146" t="s">
        <v>10</v>
      </c>
      <c r="H146" s="9" t="s">
        <v>10</v>
      </c>
      <c r="I146" s="8" t="s">
        <v>8</v>
      </c>
      <c r="J146" s="9" t="s">
        <v>10</v>
      </c>
      <c r="K146" s="9" t="s">
        <v>10</v>
      </c>
      <c r="L146" s="9" t="s">
        <v>8</v>
      </c>
      <c r="M146" s="9" t="s">
        <v>10</v>
      </c>
      <c r="N146" s="9" t="s">
        <v>8</v>
      </c>
      <c r="O146" s="9" t="s">
        <v>8</v>
      </c>
      <c r="P146">
        <v>140</v>
      </c>
    </row>
    <row r="147" spans="1:16">
      <c r="A147" s="1" t="s">
        <v>190</v>
      </c>
      <c r="B147">
        <v>196</v>
      </c>
      <c r="C147">
        <v>2</v>
      </c>
      <c r="D147" t="str">
        <f t="shared" si="2"/>
        <v>R</v>
      </c>
      <c r="E147">
        <v>4</v>
      </c>
      <c r="F147" t="s">
        <v>10</v>
      </c>
      <c r="G147" t="s">
        <v>10</v>
      </c>
      <c r="H147" s="9" t="s">
        <v>10</v>
      </c>
      <c r="I147" s="8" t="s">
        <v>8</v>
      </c>
      <c r="J147" s="9" t="s">
        <v>10</v>
      </c>
      <c r="K147" s="9" t="s">
        <v>10</v>
      </c>
      <c r="L147" s="9" t="s">
        <v>8</v>
      </c>
      <c r="M147" s="9" t="s">
        <v>10</v>
      </c>
      <c r="N147" s="9" t="s">
        <v>8</v>
      </c>
      <c r="O147" s="9" t="s">
        <v>8</v>
      </c>
      <c r="P147">
        <v>141</v>
      </c>
    </row>
    <row r="148" spans="1:16">
      <c r="A148" s="1" t="s">
        <v>190</v>
      </c>
      <c r="B148">
        <v>197</v>
      </c>
      <c r="C148">
        <v>4</v>
      </c>
      <c r="D148" t="str">
        <f t="shared" si="2"/>
        <v>R</v>
      </c>
      <c r="E148">
        <v>4</v>
      </c>
      <c r="F148" t="s">
        <v>10</v>
      </c>
      <c r="G148" t="s">
        <v>10</v>
      </c>
      <c r="H148" s="9" t="s">
        <v>10</v>
      </c>
      <c r="I148" s="8" t="s">
        <v>8</v>
      </c>
      <c r="J148" s="9" t="s">
        <v>10</v>
      </c>
      <c r="K148" s="9" t="s">
        <v>10</v>
      </c>
      <c r="L148" s="9" t="s">
        <v>8</v>
      </c>
      <c r="M148" s="9" t="s">
        <v>10</v>
      </c>
      <c r="N148" s="9" t="s">
        <v>8</v>
      </c>
      <c r="O148" s="9" t="s">
        <v>8</v>
      </c>
      <c r="P148">
        <v>142</v>
      </c>
    </row>
    <row r="149" spans="1:16">
      <c r="A149" s="1" t="s">
        <v>190</v>
      </c>
      <c r="B149">
        <v>206</v>
      </c>
      <c r="C149">
        <v>2</v>
      </c>
      <c r="D149" t="str">
        <f t="shared" si="2"/>
        <v>R</v>
      </c>
      <c r="E149">
        <v>4</v>
      </c>
      <c r="F149" t="s">
        <v>10</v>
      </c>
      <c r="G149" t="s">
        <v>10</v>
      </c>
      <c r="H149" s="9" t="s">
        <v>10</v>
      </c>
      <c r="I149" s="8" t="s">
        <v>8</v>
      </c>
      <c r="J149" s="9" t="s">
        <v>10</v>
      </c>
      <c r="K149" s="9" t="s">
        <v>10</v>
      </c>
      <c r="L149" s="9" t="s">
        <v>8</v>
      </c>
      <c r="M149" s="9" t="s">
        <v>10</v>
      </c>
      <c r="N149" s="9" t="s">
        <v>8</v>
      </c>
      <c r="O149" s="9" t="s">
        <v>8</v>
      </c>
      <c r="P149">
        <v>143</v>
      </c>
    </row>
    <row r="150" spans="1:16">
      <c r="A150" s="1" t="s">
        <v>190</v>
      </c>
      <c r="B150">
        <v>210</v>
      </c>
      <c r="C150">
        <v>4</v>
      </c>
      <c r="D150" t="str">
        <f t="shared" si="2"/>
        <v>R</v>
      </c>
      <c r="E150">
        <v>4</v>
      </c>
      <c r="F150" t="s">
        <v>10</v>
      </c>
      <c r="G150" t="s">
        <v>10</v>
      </c>
      <c r="H150" s="9" t="s">
        <v>10</v>
      </c>
      <c r="I150" s="8" t="s">
        <v>8</v>
      </c>
      <c r="J150" s="9" t="s">
        <v>10</v>
      </c>
      <c r="K150" s="9" t="s">
        <v>10</v>
      </c>
      <c r="L150" s="9" t="s">
        <v>8</v>
      </c>
      <c r="M150" s="9" t="s">
        <v>10</v>
      </c>
      <c r="N150" s="9" t="s">
        <v>8</v>
      </c>
      <c r="O150" s="9" t="s">
        <v>8</v>
      </c>
      <c r="P150">
        <v>144</v>
      </c>
    </row>
    <row r="151" spans="1:16">
      <c r="A151" s="1" t="s">
        <v>190</v>
      </c>
      <c r="B151">
        <v>211</v>
      </c>
      <c r="C151">
        <v>4</v>
      </c>
      <c r="D151" t="str">
        <f t="shared" si="2"/>
        <v>R</v>
      </c>
      <c r="E151">
        <v>4</v>
      </c>
      <c r="F151" t="s">
        <v>10</v>
      </c>
      <c r="G151" t="s">
        <v>10</v>
      </c>
      <c r="H151" s="9" t="s">
        <v>10</v>
      </c>
      <c r="I151" s="8" t="s">
        <v>8</v>
      </c>
      <c r="J151" s="9" t="s">
        <v>10</v>
      </c>
      <c r="K151" s="9" t="s">
        <v>10</v>
      </c>
      <c r="L151" s="9" t="s">
        <v>8</v>
      </c>
      <c r="M151" s="9" t="s">
        <v>10</v>
      </c>
      <c r="N151" s="9" t="s">
        <v>8</v>
      </c>
      <c r="O151" s="9" t="s">
        <v>8</v>
      </c>
      <c r="P151">
        <v>145</v>
      </c>
    </row>
    <row r="152" spans="1:16">
      <c r="A152" s="1" t="s">
        <v>190</v>
      </c>
      <c r="B152">
        <v>212</v>
      </c>
      <c r="C152">
        <v>4</v>
      </c>
      <c r="D152" t="str">
        <f t="shared" si="2"/>
        <v>R</v>
      </c>
      <c r="E152">
        <v>4</v>
      </c>
      <c r="F152" t="s">
        <v>10</v>
      </c>
      <c r="G152" t="s">
        <v>10</v>
      </c>
      <c r="H152" s="9" t="s">
        <v>10</v>
      </c>
      <c r="I152" s="8" t="s">
        <v>8</v>
      </c>
      <c r="J152" s="9" t="s">
        <v>10</v>
      </c>
      <c r="K152" s="9" t="s">
        <v>10</v>
      </c>
      <c r="L152" s="9" t="s">
        <v>8</v>
      </c>
      <c r="M152" s="9" t="s">
        <v>10</v>
      </c>
      <c r="N152" s="9" t="s">
        <v>8</v>
      </c>
      <c r="O152" s="9" t="s">
        <v>8</v>
      </c>
      <c r="P152">
        <v>146</v>
      </c>
    </row>
    <row r="153" spans="1:16">
      <c r="A153" s="1" t="s">
        <v>190</v>
      </c>
      <c r="B153">
        <v>213</v>
      </c>
      <c r="C153">
        <v>4</v>
      </c>
      <c r="D153" t="str">
        <f t="shared" si="2"/>
        <v>R</v>
      </c>
      <c r="E153">
        <v>4</v>
      </c>
      <c r="F153" t="s">
        <v>10</v>
      </c>
      <c r="G153" t="s">
        <v>10</v>
      </c>
      <c r="H153" s="9" t="s">
        <v>10</v>
      </c>
      <c r="I153" s="8" t="s">
        <v>8</v>
      </c>
      <c r="J153" s="9" t="s">
        <v>10</v>
      </c>
      <c r="K153" s="9" t="s">
        <v>10</v>
      </c>
      <c r="L153" s="9" t="s">
        <v>8</v>
      </c>
      <c r="M153" s="9" t="s">
        <v>10</v>
      </c>
      <c r="N153" s="9" t="s">
        <v>8</v>
      </c>
      <c r="O153" s="9" t="s">
        <v>8</v>
      </c>
      <c r="P153">
        <v>147</v>
      </c>
    </row>
    <row r="154" spans="1:16">
      <c r="A154" s="1" t="s">
        <v>190</v>
      </c>
      <c r="B154">
        <v>214</v>
      </c>
      <c r="C154">
        <v>4</v>
      </c>
      <c r="D154" t="str">
        <f t="shared" si="2"/>
        <v>R</v>
      </c>
      <c r="E154">
        <v>4</v>
      </c>
      <c r="F154" t="s">
        <v>10</v>
      </c>
      <c r="G154" t="s">
        <v>10</v>
      </c>
      <c r="H154" s="9" t="s">
        <v>10</v>
      </c>
      <c r="I154" s="8" t="s">
        <v>8</v>
      </c>
      <c r="J154" s="9" t="s">
        <v>10</v>
      </c>
      <c r="K154" s="9" t="s">
        <v>10</v>
      </c>
      <c r="L154" s="9" t="s">
        <v>8</v>
      </c>
      <c r="M154" s="9" t="s">
        <v>10</v>
      </c>
      <c r="N154" s="9" t="s">
        <v>8</v>
      </c>
      <c r="O154" s="9" t="s">
        <v>8</v>
      </c>
      <c r="P154">
        <v>148</v>
      </c>
    </row>
    <row r="155" spans="1:16">
      <c r="A155" s="1" t="s">
        <v>190</v>
      </c>
      <c r="B155">
        <v>62</v>
      </c>
      <c r="C155">
        <v>4</v>
      </c>
      <c r="D155" t="str">
        <f t="shared" si="2"/>
        <v>R</v>
      </c>
      <c r="E155">
        <v>1</v>
      </c>
      <c r="F155" t="s">
        <v>10</v>
      </c>
      <c r="G155" t="s">
        <v>10</v>
      </c>
      <c r="H155" s="9" t="s">
        <v>8</v>
      </c>
      <c r="I155" s="9" t="s">
        <v>8</v>
      </c>
      <c r="J155" s="9" t="s">
        <v>10</v>
      </c>
      <c r="K155" s="9" t="s">
        <v>10</v>
      </c>
      <c r="L155" s="9" t="s">
        <v>10</v>
      </c>
      <c r="M155" s="9" t="s">
        <v>10</v>
      </c>
      <c r="N155" s="9" t="s">
        <v>8</v>
      </c>
      <c r="O155" s="9" t="s">
        <v>8</v>
      </c>
      <c r="P155">
        <v>149</v>
      </c>
    </row>
    <row r="156" spans="1:16">
      <c r="A156" s="1" t="s">
        <v>190</v>
      </c>
      <c r="B156">
        <v>89</v>
      </c>
      <c r="C156">
        <v>3</v>
      </c>
      <c r="D156" t="str">
        <f t="shared" si="2"/>
        <v>R</v>
      </c>
      <c r="E156">
        <v>3</v>
      </c>
      <c r="F156" t="s">
        <v>10</v>
      </c>
      <c r="G156" t="s">
        <v>10</v>
      </c>
      <c r="H156" s="9" t="s">
        <v>10</v>
      </c>
      <c r="I156" s="8" t="s">
        <v>8</v>
      </c>
      <c r="J156" s="9" t="s">
        <v>10</v>
      </c>
      <c r="K156" s="9" t="s">
        <v>10</v>
      </c>
      <c r="L156" s="9" t="s">
        <v>10</v>
      </c>
      <c r="M156" s="9" t="s">
        <v>10</v>
      </c>
      <c r="N156" s="9" t="s">
        <v>8</v>
      </c>
      <c r="O156" s="9" t="s">
        <v>8</v>
      </c>
      <c r="P156">
        <v>150</v>
      </c>
    </row>
    <row r="157" spans="1:16">
      <c r="A157" s="1" t="s">
        <v>190</v>
      </c>
      <c r="B157">
        <v>152</v>
      </c>
      <c r="C157">
        <v>3</v>
      </c>
      <c r="D157" t="str">
        <f t="shared" si="2"/>
        <v>R</v>
      </c>
      <c r="E157">
        <v>3</v>
      </c>
      <c r="F157" t="s">
        <v>10</v>
      </c>
      <c r="G157" t="s">
        <v>10</v>
      </c>
      <c r="H157" s="9" t="s">
        <v>10</v>
      </c>
      <c r="I157" s="8" t="s">
        <v>8</v>
      </c>
      <c r="J157" s="9" t="s">
        <v>10</v>
      </c>
      <c r="K157" s="9" t="s">
        <v>10</v>
      </c>
      <c r="L157" s="9" t="s">
        <v>10</v>
      </c>
      <c r="M157" s="9" t="s">
        <v>10</v>
      </c>
      <c r="N157" s="9" t="s">
        <v>8</v>
      </c>
      <c r="O157" s="9" t="s">
        <v>8</v>
      </c>
      <c r="P157">
        <v>151</v>
      </c>
    </row>
    <row r="158" spans="1:16">
      <c r="A158" s="1" t="s">
        <v>190</v>
      </c>
      <c r="B158">
        <v>175</v>
      </c>
      <c r="C158">
        <v>4</v>
      </c>
      <c r="D158" t="str">
        <f t="shared" si="2"/>
        <v>R</v>
      </c>
      <c r="E158">
        <v>4</v>
      </c>
      <c r="F158" t="s">
        <v>10</v>
      </c>
      <c r="G158" t="s">
        <v>10</v>
      </c>
      <c r="H158" s="9" t="s">
        <v>10</v>
      </c>
      <c r="I158" s="8" t="s">
        <v>8</v>
      </c>
      <c r="J158" s="9" t="s">
        <v>10</v>
      </c>
      <c r="K158" s="9" t="s">
        <v>10</v>
      </c>
      <c r="L158" s="9" t="s">
        <v>10</v>
      </c>
      <c r="M158" s="9" t="s">
        <v>10</v>
      </c>
      <c r="N158" s="9" t="s">
        <v>8</v>
      </c>
      <c r="O158" s="9" t="s">
        <v>8</v>
      </c>
      <c r="P158">
        <v>152</v>
      </c>
    </row>
    <row r="159" spans="1:16">
      <c r="A159" s="1" t="s">
        <v>190</v>
      </c>
      <c r="B159">
        <v>204</v>
      </c>
      <c r="C159">
        <v>4</v>
      </c>
      <c r="D159" t="str">
        <f t="shared" si="2"/>
        <v>R</v>
      </c>
      <c r="E159">
        <v>4</v>
      </c>
      <c r="F159" t="s">
        <v>10</v>
      </c>
      <c r="G159" t="s">
        <v>10</v>
      </c>
      <c r="H159" s="9" t="s">
        <v>10</v>
      </c>
      <c r="I159" s="8" t="s">
        <v>8</v>
      </c>
      <c r="J159" s="9" t="s">
        <v>10</v>
      </c>
      <c r="K159" s="9" t="s">
        <v>10</v>
      </c>
      <c r="L159" s="9" t="s">
        <v>10</v>
      </c>
      <c r="M159" s="9" t="s">
        <v>10</v>
      </c>
      <c r="N159" s="9" t="s">
        <v>8</v>
      </c>
      <c r="O159" s="9" t="s">
        <v>8</v>
      </c>
      <c r="P159">
        <v>153</v>
      </c>
    </row>
    <row r="160" spans="1:16">
      <c r="A160" s="1" t="s">
        <v>190</v>
      </c>
      <c r="B160">
        <v>87</v>
      </c>
      <c r="C160">
        <v>2</v>
      </c>
      <c r="D160" t="str">
        <f t="shared" si="2"/>
        <v>R</v>
      </c>
      <c r="E160">
        <v>3</v>
      </c>
      <c r="F160" t="s">
        <v>10</v>
      </c>
      <c r="G160" t="s">
        <v>10</v>
      </c>
      <c r="H160" s="9" t="s">
        <v>10</v>
      </c>
      <c r="I160" s="8" t="s">
        <v>8</v>
      </c>
      <c r="J160" s="9" t="s">
        <v>10</v>
      </c>
      <c r="K160" s="9" t="s">
        <v>10</v>
      </c>
      <c r="L160" s="9" t="s">
        <v>8</v>
      </c>
      <c r="M160" s="9" t="s">
        <v>10</v>
      </c>
      <c r="N160" s="9" t="s">
        <v>8</v>
      </c>
      <c r="O160" s="9" t="s">
        <v>9</v>
      </c>
      <c r="P160">
        <v>154</v>
      </c>
    </row>
    <row r="161" spans="1:16">
      <c r="A161" s="1" t="s">
        <v>190</v>
      </c>
      <c r="B161">
        <v>201</v>
      </c>
      <c r="C161">
        <v>4</v>
      </c>
      <c r="D161" t="str">
        <f t="shared" si="2"/>
        <v>R</v>
      </c>
      <c r="E161">
        <v>4</v>
      </c>
      <c r="F161" t="s">
        <v>10</v>
      </c>
      <c r="G161" t="s">
        <v>10</v>
      </c>
      <c r="H161" s="9" t="s">
        <v>10</v>
      </c>
      <c r="I161" s="8" t="s">
        <v>8</v>
      </c>
      <c r="J161" s="9" t="s">
        <v>10</v>
      </c>
      <c r="K161" s="9" t="s">
        <v>10</v>
      </c>
      <c r="L161" s="9" t="s">
        <v>8</v>
      </c>
      <c r="M161" s="9" t="s">
        <v>10</v>
      </c>
      <c r="N161" s="9" t="s">
        <v>8</v>
      </c>
      <c r="O161" s="9" t="s">
        <v>9</v>
      </c>
      <c r="P161">
        <v>155</v>
      </c>
    </row>
    <row r="162" spans="1:16">
      <c r="A162" s="1" t="s">
        <v>190</v>
      </c>
      <c r="B162">
        <v>37</v>
      </c>
      <c r="C162">
        <v>4</v>
      </c>
      <c r="D162" t="str">
        <f t="shared" si="2"/>
        <v>R</v>
      </c>
      <c r="E162">
        <v>1</v>
      </c>
      <c r="F162" t="s">
        <v>10</v>
      </c>
      <c r="G162" t="s">
        <v>10</v>
      </c>
      <c r="H162" s="9" t="s">
        <v>9</v>
      </c>
      <c r="I162" s="9" t="s">
        <v>9</v>
      </c>
      <c r="J162" s="9" t="s">
        <v>10</v>
      </c>
      <c r="K162" s="9" t="s">
        <v>10</v>
      </c>
      <c r="L162" s="9" t="s">
        <v>8</v>
      </c>
      <c r="M162" s="9" t="s">
        <v>10</v>
      </c>
      <c r="N162" s="9" t="s">
        <v>8</v>
      </c>
      <c r="O162" s="9" t="s">
        <v>8</v>
      </c>
      <c r="P162">
        <v>156</v>
      </c>
    </row>
    <row r="163" spans="1:16">
      <c r="A163" s="1" t="s">
        <v>190</v>
      </c>
      <c r="B163">
        <v>127</v>
      </c>
      <c r="C163">
        <v>2</v>
      </c>
      <c r="D163" t="str">
        <f t="shared" si="2"/>
        <v>R</v>
      </c>
      <c r="E163">
        <v>3</v>
      </c>
      <c r="F163" t="s">
        <v>10</v>
      </c>
      <c r="G163" t="s">
        <v>10</v>
      </c>
      <c r="H163" s="9" t="s">
        <v>10</v>
      </c>
      <c r="I163" s="8" t="s">
        <v>9</v>
      </c>
      <c r="J163" s="9" t="s">
        <v>10</v>
      </c>
      <c r="K163" s="9" t="s">
        <v>10</v>
      </c>
      <c r="L163" s="9" t="s">
        <v>8</v>
      </c>
      <c r="M163" s="9" t="s">
        <v>10</v>
      </c>
      <c r="N163" s="9" t="s">
        <v>8</v>
      </c>
      <c r="O163" s="9" t="s">
        <v>8</v>
      </c>
      <c r="P163">
        <v>157</v>
      </c>
    </row>
    <row r="164" spans="1:16">
      <c r="A164" s="1" t="s">
        <v>190</v>
      </c>
      <c r="B164">
        <v>189</v>
      </c>
      <c r="C164">
        <v>4</v>
      </c>
      <c r="D164" t="str">
        <f t="shared" si="2"/>
        <v>R</v>
      </c>
      <c r="E164">
        <v>4</v>
      </c>
      <c r="F164" t="s">
        <v>10</v>
      </c>
      <c r="G164" t="s">
        <v>10</v>
      </c>
      <c r="H164" s="9" t="s">
        <v>10</v>
      </c>
      <c r="I164" s="8" t="s">
        <v>9</v>
      </c>
      <c r="J164" s="9" t="s">
        <v>10</v>
      </c>
      <c r="K164" s="9" t="s">
        <v>10</v>
      </c>
      <c r="L164" s="9" t="s">
        <v>8</v>
      </c>
      <c r="M164" s="9" t="s">
        <v>10</v>
      </c>
      <c r="N164" s="9" t="s">
        <v>8</v>
      </c>
      <c r="O164" s="9" t="s">
        <v>8</v>
      </c>
      <c r="P164">
        <v>158</v>
      </c>
    </row>
    <row r="165" spans="1:16">
      <c r="A165" s="1" t="s">
        <v>190</v>
      </c>
      <c r="B165">
        <v>63</v>
      </c>
      <c r="C165">
        <v>4</v>
      </c>
      <c r="D165" t="str">
        <f t="shared" si="2"/>
        <v>R</v>
      </c>
      <c r="E165">
        <v>1</v>
      </c>
      <c r="F165" t="s">
        <v>10</v>
      </c>
      <c r="G165" t="s">
        <v>10</v>
      </c>
      <c r="H165" s="9" t="s">
        <v>9</v>
      </c>
      <c r="I165" s="9" t="s">
        <v>9</v>
      </c>
      <c r="J165" s="9" t="s">
        <v>10</v>
      </c>
      <c r="K165" s="9" t="s">
        <v>10</v>
      </c>
      <c r="L165" s="9" t="s">
        <v>10</v>
      </c>
      <c r="M165" s="9" t="s">
        <v>10</v>
      </c>
      <c r="N165" s="9" t="s">
        <v>8</v>
      </c>
      <c r="O165" s="9" t="s">
        <v>8</v>
      </c>
      <c r="P165">
        <v>159</v>
      </c>
    </row>
    <row r="166" spans="1:16">
      <c r="A166" s="1" t="s">
        <v>190</v>
      </c>
      <c r="B166">
        <v>61</v>
      </c>
      <c r="C166">
        <v>4</v>
      </c>
      <c r="D166" t="str">
        <f t="shared" si="2"/>
        <v>R</v>
      </c>
      <c r="E166">
        <v>1</v>
      </c>
      <c r="F166" t="s">
        <v>10</v>
      </c>
      <c r="G166" t="s">
        <v>10</v>
      </c>
      <c r="H166" s="9" t="s">
        <v>9</v>
      </c>
      <c r="I166" s="9" t="s">
        <v>9</v>
      </c>
      <c r="J166" s="9" t="s">
        <v>10</v>
      </c>
      <c r="K166" s="9" t="s">
        <v>10</v>
      </c>
      <c r="L166" s="9" t="s">
        <v>10</v>
      </c>
      <c r="M166" s="9" t="s">
        <v>10</v>
      </c>
      <c r="N166" s="9" t="s">
        <v>9</v>
      </c>
      <c r="O166" s="9" t="s">
        <v>8</v>
      </c>
      <c r="P166">
        <v>160</v>
      </c>
    </row>
    <row r="167" spans="1:16">
      <c r="A167" s="1" t="s">
        <v>190</v>
      </c>
      <c r="B167">
        <v>120</v>
      </c>
      <c r="C167">
        <v>3</v>
      </c>
      <c r="D167" t="str">
        <f t="shared" si="2"/>
        <v>R</v>
      </c>
      <c r="E167">
        <v>3</v>
      </c>
      <c r="F167" t="s">
        <v>10</v>
      </c>
      <c r="G167" t="s">
        <v>10</v>
      </c>
      <c r="H167" s="9" t="s">
        <v>10</v>
      </c>
      <c r="I167" s="8" t="s">
        <v>10</v>
      </c>
      <c r="J167" s="9" t="s">
        <v>10</v>
      </c>
      <c r="K167" s="9" t="s">
        <v>10</v>
      </c>
      <c r="L167" s="9" t="s">
        <v>8</v>
      </c>
      <c r="M167" s="9" t="s">
        <v>10</v>
      </c>
      <c r="N167" s="9" t="s">
        <v>8</v>
      </c>
      <c r="O167" s="9" t="s">
        <v>8</v>
      </c>
      <c r="P167">
        <v>161</v>
      </c>
    </row>
    <row r="168" spans="1:16">
      <c r="A168" s="1" t="s">
        <v>190</v>
      </c>
      <c r="B168">
        <v>41</v>
      </c>
      <c r="C168">
        <v>4</v>
      </c>
      <c r="D168" t="str">
        <f t="shared" si="2"/>
        <v>R</v>
      </c>
      <c r="E168">
        <v>1</v>
      </c>
      <c r="F168" t="s">
        <v>10</v>
      </c>
      <c r="G168" t="s">
        <v>10</v>
      </c>
      <c r="H168" s="9" t="s">
        <v>8</v>
      </c>
      <c r="I168" s="9" t="s">
        <v>49</v>
      </c>
      <c r="J168" s="9" t="s">
        <v>10</v>
      </c>
      <c r="K168" s="9" t="s">
        <v>10</v>
      </c>
      <c r="L168" s="9" t="s">
        <v>8</v>
      </c>
      <c r="M168" s="9" t="s">
        <v>10</v>
      </c>
      <c r="N168" s="9" t="s">
        <v>8</v>
      </c>
      <c r="O168" s="9" t="s">
        <v>8</v>
      </c>
      <c r="P168">
        <v>162</v>
      </c>
    </row>
    <row r="169" spans="1:16">
      <c r="A169" s="1" t="s">
        <v>190</v>
      </c>
      <c r="B169">
        <v>23</v>
      </c>
      <c r="C169">
        <v>4</v>
      </c>
      <c r="D169" t="str">
        <f t="shared" si="2"/>
        <v>R</v>
      </c>
      <c r="E169">
        <v>1</v>
      </c>
      <c r="F169" t="s">
        <v>10</v>
      </c>
      <c r="G169" t="s">
        <v>6</v>
      </c>
      <c r="H169" s="9" t="s">
        <v>7</v>
      </c>
      <c r="I169" s="9" t="s">
        <v>27</v>
      </c>
      <c r="J169" s="9" t="s">
        <v>10</v>
      </c>
      <c r="K169" s="9" t="s">
        <v>10</v>
      </c>
      <c r="L169" s="9" t="s">
        <v>8</v>
      </c>
      <c r="M169" s="9" t="s">
        <v>10</v>
      </c>
      <c r="N169" s="9" t="s">
        <v>8</v>
      </c>
      <c r="O169" s="9" t="s">
        <v>8</v>
      </c>
      <c r="P169">
        <v>163</v>
      </c>
    </row>
    <row r="170" spans="1:16">
      <c r="A170" s="1" t="s">
        <v>190</v>
      </c>
      <c r="B170">
        <v>10</v>
      </c>
      <c r="C170">
        <v>4</v>
      </c>
      <c r="D170" t="str">
        <f t="shared" si="2"/>
        <v>R</v>
      </c>
      <c r="E170">
        <v>1</v>
      </c>
      <c r="F170" t="s">
        <v>10</v>
      </c>
      <c r="G170" t="s">
        <v>191</v>
      </c>
      <c r="H170" s="9" t="s">
        <v>8</v>
      </c>
      <c r="I170" s="9" t="s">
        <v>7</v>
      </c>
      <c r="J170" s="9" t="s">
        <v>10</v>
      </c>
      <c r="K170" s="9" t="s">
        <v>10</v>
      </c>
      <c r="L170" s="9" t="s">
        <v>8</v>
      </c>
      <c r="M170" s="9" t="s">
        <v>10</v>
      </c>
      <c r="N170" s="9" t="s">
        <v>27</v>
      </c>
      <c r="O170" s="9" t="s">
        <v>7</v>
      </c>
      <c r="P170">
        <v>164</v>
      </c>
    </row>
    <row r="171" spans="1:16">
      <c r="A171" s="1" t="s">
        <v>190</v>
      </c>
      <c r="B171">
        <v>145</v>
      </c>
      <c r="C171">
        <v>3</v>
      </c>
      <c r="D171" t="str">
        <f t="shared" si="2"/>
        <v>R</v>
      </c>
      <c r="E171">
        <v>3</v>
      </c>
      <c r="F171" t="s">
        <v>10</v>
      </c>
      <c r="G171" t="s">
        <v>10</v>
      </c>
      <c r="H171" s="9" t="s">
        <v>10</v>
      </c>
      <c r="I171" s="8" t="s">
        <v>7</v>
      </c>
      <c r="J171" s="9" t="s">
        <v>10</v>
      </c>
      <c r="K171" s="9" t="s">
        <v>10</v>
      </c>
      <c r="L171" s="9" t="s">
        <v>9</v>
      </c>
      <c r="M171" s="9" t="s">
        <v>10</v>
      </c>
      <c r="N171" s="9" t="s">
        <v>8</v>
      </c>
      <c r="O171" s="9" t="s">
        <v>8</v>
      </c>
      <c r="P171">
        <v>165</v>
      </c>
    </row>
    <row r="172" spans="1:16">
      <c r="A172" s="1" t="s">
        <v>190</v>
      </c>
      <c r="B172">
        <v>48</v>
      </c>
      <c r="C172">
        <v>4</v>
      </c>
      <c r="D172" t="str">
        <f t="shared" si="2"/>
        <v>R</v>
      </c>
      <c r="E172">
        <v>1</v>
      </c>
      <c r="F172" t="s">
        <v>10</v>
      </c>
      <c r="G172" t="s">
        <v>10</v>
      </c>
      <c r="H172" s="9" t="s">
        <v>9</v>
      </c>
      <c r="I172" s="9" t="s">
        <v>9</v>
      </c>
      <c r="J172" s="9" t="s">
        <v>10</v>
      </c>
      <c r="K172" s="9" t="s">
        <v>10</v>
      </c>
      <c r="L172" s="9" t="s">
        <v>9</v>
      </c>
      <c r="M172" s="9" t="s">
        <v>10</v>
      </c>
      <c r="N172" s="9" t="s">
        <v>8</v>
      </c>
      <c r="O172" s="9" t="s">
        <v>9</v>
      </c>
      <c r="P172">
        <v>166</v>
      </c>
    </row>
    <row r="173" spans="1:16">
      <c r="A173" s="1" t="s">
        <v>190</v>
      </c>
      <c r="B173">
        <v>22</v>
      </c>
      <c r="C173">
        <v>4</v>
      </c>
      <c r="D173" t="str">
        <f t="shared" si="2"/>
        <v>R</v>
      </c>
      <c r="E173">
        <v>1</v>
      </c>
      <c r="F173" t="s">
        <v>10</v>
      </c>
      <c r="G173" t="s">
        <v>6</v>
      </c>
      <c r="H173" s="9" t="s">
        <v>9</v>
      </c>
      <c r="I173" s="9" t="s">
        <v>8</v>
      </c>
      <c r="J173" s="9" t="s">
        <v>10</v>
      </c>
      <c r="K173" s="9" t="s">
        <v>10</v>
      </c>
      <c r="L173" s="9" t="s">
        <v>9</v>
      </c>
      <c r="M173" s="9" t="s">
        <v>10</v>
      </c>
      <c r="N173" s="9" t="s">
        <v>9</v>
      </c>
      <c r="O173" s="9" t="s">
        <v>9</v>
      </c>
      <c r="P173">
        <v>167</v>
      </c>
    </row>
    <row r="174" spans="1:16">
      <c r="A174" s="1" t="s">
        <v>190</v>
      </c>
      <c r="B174">
        <v>34</v>
      </c>
      <c r="C174">
        <v>4</v>
      </c>
      <c r="D174" t="str">
        <f t="shared" si="2"/>
        <v>R</v>
      </c>
      <c r="E174">
        <v>1</v>
      </c>
      <c r="F174" t="s">
        <v>10</v>
      </c>
      <c r="G174" t="s">
        <v>10</v>
      </c>
      <c r="H174" s="9" t="s">
        <v>9</v>
      </c>
      <c r="I174" s="9" t="s">
        <v>8</v>
      </c>
      <c r="J174" s="9" t="s">
        <v>10</v>
      </c>
      <c r="K174" s="9" t="s">
        <v>10</v>
      </c>
      <c r="L174" s="9" t="s">
        <v>9</v>
      </c>
      <c r="M174" s="9" t="s">
        <v>10</v>
      </c>
      <c r="N174" s="9" t="s">
        <v>9</v>
      </c>
      <c r="O174" s="9" t="s">
        <v>8</v>
      </c>
      <c r="P174">
        <v>168</v>
      </c>
    </row>
    <row r="175" spans="1:16">
      <c r="A175" s="1" t="s">
        <v>190</v>
      </c>
      <c r="B175">
        <v>104</v>
      </c>
      <c r="C175">
        <v>4</v>
      </c>
      <c r="D175" t="str">
        <f t="shared" si="2"/>
        <v>R</v>
      </c>
      <c r="E175">
        <v>3</v>
      </c>
      <c r="F175" t="s">
        <v>10</v>
      </c>
      <c r="G175" t="s">
        <v>10</v>
      </c>
      <c r="H175" s="9" t="s">
        <v>10</v>
      </c>
      <c r="I175" s="8" t="s">
        <v>8</v>
      </c>
      <c r="J175" s="9" t="s">
        <v>10</v>
      </c>
      <c r="K175" s="9" t="s">
        <v>10</v>
      </c>
      <c r="L175" s="9" t="s">
        <v>9</v>
      </c>
      <c r="M175" s="9" t="s">
        <v>10</v>
      </c>
      <c r="N175" s="9" t="s">
        <v>9</v>
      </c>
      <c r="O175" s="9" t="s">
        <v>9</v>
      </c>
      <c r="P175">
        <v>169</v>
      </c>
    </row>
    <row r="176" spans="1:16">
      <c r="A176" s="1" t="s">
        <v>190</v>
      </c>
      <c r="B176">
        <v>176</v>
      </c>
      <c r="C176">
        <v>4</v>
      </c>
      <c r="D176" t="str">
        <f t="shared" si="2"/>
        <v>R</v>
      </c>
      <c r="E176">
        <v>4</v>
      </c>
      <c r="F176" t="s">
        <v>10</v>
      </c>
      <c r="G176" t="s">
        <v>10</v>
      </c>
      <c r="H176" s="9" t="s">
        <v>10</v>
      </c>
      <c r="I176" s="8" t="s">
        <v>8</v>
      </c>
      <c r="J176" s="9" t="s">
        <v>10</v>
      </c>
      <c r="K176" s="9" t="s">
        <v>10</v>
      </c>
      <c r="L176" s="9" t="s">
        <v>9</v>
      </c>
      <c r="M176" s="9" t="s">
        <v>10</v>
      </c>
      <c r="N176" s="9" t="s">
        <v>9</v>
      </c>
      <c r="O176" s="9" t="s">
        <v>9</v>
      </c>
      <c r="P176">
        <v>170</v>
      </c>
    </row>
    <row r="177" spans="1:16">
      <c r="A177" s="1" t="s">
        <v>190</v>
      </c>
      <c r="B177">
        <v>1</v>
      </c>
      <c r="C177">
        <v>4</v>
      </c>
      <c r="D177" t="str">
        <f t="shared" si="2"/>
        <v>R</v>
      </c>
      <c r="E177">
        <v>1</v>
      </c>
      <c r="F177" t="s">
        <v>10</v>
      </c>
      <c r="G177" t="s">
        <v>10</v>
      </c>
      <c r="H177" s="9" t="s">
        <v>9</v>
      </c>
      <c r="I177" s="9" t="s">
        <v>9</v>
      </c>
      <c r="J177" s="9" t="s">
        <v>10</v>
      </c>
      <c r="K177" s="9" t="s">
        <v>10</v>
      </c>
      <c r="L177" s="9" t="s">
        <v>9</v>
      </c>
      <c r="M177" s="9" t="s">
        <v>10</v>
      </c>
      <c r="N177" s="9" t="s">
        <v>9</v>
      </c>
      <c r="O177" s="9" t="s">
        <v>9</v>
      </c>
      <c r="P177">
        <v>171</v>
      </c>
    </row>
    <row r="178" spans="1:16">
      <c r="A178" s="1" t="s">
        <v>190</v>
      </c>
      <c r="B178">
        <v>7</v>
      </c>
      <c r="C178">
        <v>4</v>
      </c>
      <c r="D178" t="str">
        <f t="shared" si="2"/>
        <v>R</v>
      </c>
      <c r="E178">
        <v>1</v>
      </c>
      <c r="F178" t="s">
        <v>10</v>
      </c>
      <c r="G178" t="s">
        <v>10</v>
      </c>
      <c r="H178" s="9" t="s">
        <v>9</v>
      </c>
      <c r="I178" s="9" t="s">
        <v>9</v>
      </c>
      <c r="J178" s="9" t="s">
        <v>10</v>
      </c>
      <c r="K178" s="9" t="s">
        <v>10</v>
      </c>
      <c r="L178" s="9" t="s">
        <v>9</v>
      </c>
      <c r="M178" s="9" t="s">
        <v>10</v>
      </c>
      <c r="N178" s="9" t="s">
        <v>9</v>
      </c>
      <c r="O178" s="9" t="s">
        <v>9</v>
      </c>
      <c r="P178">
        <v>172</v>
      </c>
    </row>
    <row r="179" spans="1:16">
      <c r="A179" s="1" t="s">
        <v>190</v>
      </c>
      <c r="B179">
        <v>46</v>
      </c>
      <c r="C179">
        <v>4</v>
      </c>
      <c r="D179" t="str">
        <f t="shared" si="2"/>
        <v>R</v>
      </c>
      <c r="E179">
        <v>1</v>
      </c>
      <c r="F179" t="s">
        <v>10</v>
      </c>
      <c r="G179" t="s">
        <v>10</v>
      </c>
      <c r="H179" s="9" t="s">
        <v>9</v>
      </c>
      <c r="I179" s="9" t="s">
        <v>9</v>
      </c>
      <c r="J179" s="9" t="s">
        <v>10</v>
      </c>
      <c r="K179" s="9" t="s">
        <v>10</v>
      </c>
      <c r="L179" s="9" t="s">
        <v>9</v>
      </c>
      <c r="M179" s="9" t="s">
        <v>10</v>
      </c>
      <c r="N179" s="9" t="s">
        <v>9</v>
      </c>
      <c r="O179" s="9" t="s">
        <v>9</v>
      </c>
      <c r="P179">
        <v>173</v>
      </c>
    </row>
    <row r="180" spans="1:16">
      <c r="A180" s="1" t="s">
        <v>190</v>
      </c>
      <c r="B180">
        <v>52</v>
      </c>
      <c r="C180">
        <v>4</v>
      </c>
      <c r="D180" t="str">
        <f t="shared" si="2"/>
        <v>R</v>
      </c>
      <c r="E180">
        <v>1</v>
      </c>
      <c r="F180" t="s">
        <v>10</v>
      </c>
      <c r="G180" t="s">
        <v>10</v>
      </c>
      <c r="H180" s="9" t="s">
        <v>9</v>
      </c>
      <c r="I180" s="9" t="s">
        <v>9</v>
      </c>
      <c r="J180" s="9" t="s">
        <v>10</v>
      </c>
      <c r="K180" s="9" t="s">
        <v>10</v>
      </c>
      <c r="L180" s="9" t="s">
        <v>9</v>
      </c>
      <c r="M180" s="9" t="s">
        <v>10</v>
      </c>
      <c r="N180" s="9" t="s">
        <v>9</v>
      </c>
      <c r="O180" s="9" t="s">
        <v>9</v>
      </c>
      <c r="P180">
        <v>174</v>
      </c>
    </row>
    <row r="181" spans="1:16">
      <c r="A181" s="1" t="s">
        <v>190</v>
      </c>
      <c r="B181">
        <v>153</v>
      </c>
      <c r="C181">
        <v>2</v>
      </c>
      <c r="D181" t="str">
        <f t="shared" si="2"/>
        <v>R</v>
      </c>
      <c r="E181">
        <v>4</v>
      </c>
      <c r="F181" t="s">
        <v>10</v>
      </c>
      <c r="G181" t="s">
        <v>10</v>
      </c>
      <c r="H181" s="9" t="s">
        <v>10</v>
      </c>
      <c r="I181" s="8" t="s">
        <v>9</v>
      </c>
      <c r="J181" s="9" t="s">
        <v>10</v>
      </c>
      <c r="K181" s="9" t="s">
        <v>10</v>
      </c>
      <c r="L181" s="9" t="s">
        <v>9</v>
      </c>
      <c r="M181" s="9" t="s">
        <v>10</v>
      </c>
      <c r="N181" s="9" t="s">
        <v>9</v>
      </c>
      <c r="O181" s="9" t="s">
        <v>9</v>
      </c>
      <c r="P181">
        <v>175</v>
      </c>
    </row>
    <row r="182" spans="1:16">
      <c r="A182" s="1" t="s">
        <v>190</v>
      </c>
      <c r="B182">
        <v>84</v>
      </c>
      <c r="C182">
        <v>4</v>
      </c>
      <c r="D182" t="str">
        <f t="shared" si="2"/>
        <v>R</v>
      </c>
      <c r="E182">
        <v>3</v>
      </c>
      <c r="F182" t="s">
        <v>10</v>
      </c>
      <c r="G182" t="s">
        <v>10</v>
      </c>
      <c r="H182" s="9" t="s">
        <v>10</v>
      </c>
      <c r="I182" s="8" t="s">
        <v>9</v>
      </c>
      <c r="J182" s="9" t="s">
        <v>10</v>
      </c>
      <c r="K182" s="9" t="s">
        <v>10</v>
      </c>
      <c r="L182" s="9" t="s">
        <v>9</v>
      </c>
      <c r="M182" s="9" t="s">
        <v>10</v>
      </c>
      <c r="N182" s="9" t="s">
        <v>9</v>
      </c>
      <c r="O182" s="9" t="s">
        <v>8</v>
      </c>
      <c r="P182">
        <v>176</v>
      </c>
    </row>
    <row r="183" spans="1:16">
      <c r="A183" s="1" t="s">
        <v>190</v>
      </c>
      <c r="B183">
        <v>86</v>
      </c>
      <c r="C183">
        <v>4</v>
      </c>
      <c r="D183" t="str">
        <f t="shared" si="2"/>
        <v>R</v>
      </c>
      <c r="E183">
        <v>3</v>
      </c>
      <c r="F183" t="s">
        <v>10</v>
      </c>
      <c r="G183" t="s">
        <v>10</v>
      </c>
      <c r="H183" s="9" t="s">
        <v>10</v>
      </c>
      <c r="I183" s="8" t="s">
        <v>9</v>
      </c>
      <c r="J183" s="9" t="s">
        <v>10</v>
      </c>
      <c r="K183" s="9" t="s">
        <v>10</v>
      </c>
      <c r="L183" s="9" t="s">
        <v>9</v>
      </c>
      <c r="M183" s="9" t="s">
        <v>10</v>
      </c>
      <c r="N183" s="9" t="s">
        <v>9</v>
      </c>
      <c r="O183" s="9" t="s">
        <v>8</v>
      </c>
      <c r="P183">
        <v>177</v>
      </c>
    </row>
    <row r="184" spans="1:16">
      <c r="A184" s="1" t="s">
        <v>190</v>
      </c>
      <c r="B184">
        <v>141</v>
      </c>
      <c r="C184">
        <v>4</v>
      </c>
      <c r="D184" t="str">
        <f t="shared" si="2"/>
        <v>R</v>
      </c>
      <c r="E184">
        <v>3</v>
      </c>
      <c r="F184" t="s">
        <v>10</v>
      </c>
      <c r="G184" t="s">
        <v>10</v>
      </c>
      <c r="H184" s="9" t="s">
        <v>10</v>
      </c>
      <c r="I184" s="8" t="s">
        <v>9</v>
      </c>
      <c r="J184" s="9" t="s">
        <v>10</v>
      </c>
      <c r="K184" s="9" t="s">
        <v>10</v>
      </c>
      <c r="L184" s="9" t="s">
        <v>9</v>
      </c>
      <c r="M184" s="9" t="s">
        <v>10</v>
      </c>
      <c r="N184" s="9" t="s">
        <v>9</v>
      </c>
      <c r="O184" s="9" t="s">
        <v>8</v>
      </c>
      <c r="P184">
        <v>178</v>
      </c>
    </row>
    <row r="185" spans="1:16">
      <c r="A185" s="1" t="s">
        <v>190</v>
      </c>
      <c r="B185">
        <v>70</v>
      </c>
      <c r="C185">
        <v>4</v>
      </c>
      <c r="D185" t="str">
        <f t="shared" si="2"/>
        <v>R</v>
      </c>
      <c r="E185">
        <v>3</v>
      </c>
      <c r="F185" t="s">
        <v>10</v>
      </c>
      <c r="G185" t="s">
        <v>10</v>
      </c>
      <c r="H185" s="9" t="s">
        <v>10</v>
      </c>
      <c r="I185" s="8" t="s">
        <v>9</v>
      </c>
      <c r="J185" s="9" t="s">
        <v>10</v>
      </c>
      <c r="K185" s="9" t="s">
        <v>10</v>
      </c>
      <c r="L185" s="9" t="s">
        <v>9</v>
      </c>
      <c r="M185" s="9" t="s">
        <v>10</v>
      </c>
      <c r="N185" s="9" t="s">
        <v>9</v>
      </c>
      <c r="O185" s="9" t="s">
        <v>9</v>
      </c>
      <c r="P185">
        <v>179</v>
      </c>
    </row>
    <row r="186" spans="1:16">
      <c r="A186" s="1" t="s">
        <v>190</v>
      </c>
      <c r="B186">
        <v>75</v>
      </c>
      <c r="C186">
        <v>4</v>
      </c>
      <c r="D186" t="str">
        <f t="shared" si="2"/>
        <v>R</v>
      </c>
      <c r="E186">
        <v>3</v>
      </c>
      <c r="F186" t="s">
        <v>10</v>
      </c>
      <c r="G186" t="s">
        <v>10</v>
      </c>
      <c r="H186" s="9" t="s">
        <v>10</v>
      </c>
      <c r="I186" s="8" t="s">
        <v>9</v>
      </c>
      <c r="J186" s="9" t="s">
        <v>10</v>
      </c>
      <c r="K186" s="9" t="s">
        <v>10</v>
      </c>
      <c r="L186" s="9" t="s">
        <v>9</v>
      </c>
      <c r="M186" s="9" t="s">
        <v>10</v>
      </c>
      <c r="N186" s="9" t="s">
        <v>9</v>
      </c>
      <c r="O186" s="9" t="s">
        <v>9</v>
      </c>
      <c r="P186">
        <v>180</v>
      </c>
    </row>
    <row r="187" spans="1:16">
      <c r="A187" s="1" t="s">
        <v>190</v>
      </c>
      <c r="B187">
        <v>78</v>
      </c>
      <c r="C187">
        <v>3</v>
      </c>
      <c r="D187" t="str">
        <f t="shared" si="2"/>
        <v>R</v>
      </c>
      <c r="E187">
        <v>3</v>
      </c>
      <c r="F187" t="s">
        <v>10</v>
      </c>
      <c r="G187" t="s">
        <v>10</v>
      </c>
      <c r="H187" s="9" t="s">
        <v>10</v>
      </c>
      <c r="I187" s="8" t="s">
        <v>9</v>
      </c>
      <c r="J187" s="9" t="s">
        <v>10</v>
      </c>
      <c r="K187" s="9" t="s">
        <v>10</v>
      </c>
      <c r="L187" s="9" t="s">
        <v>9</v>
      </c>
      <c r="M187" s="9" t="s">
        <v>10</v>
      </c>
      <c r="N187" s="9" t="s">
        <v>9</v>
      </c>
      <c r="O187" s="9" t="s">
        <v>9</v>
      </c>
      <c r="P187">
        <v>181</v>
      </c>
    </row>
    <row r="188" spans="1:16">
      <c r="A188" s="1" t="s">
        <v>190</v>
      </c>
      <c r="B188">
        <v>80</v>
      </c>
      <c r="C188">
        <v>3</v>
      </c>
      <c r="D188" t="str">
        <f t="shared" si="2"/>
        <v>R</v>
      </c>
      <c r="E188">
        <v>3</v>
      </c>
      <c r="F188" t="s">
        <v>10</v>
      </c>
      <c r="G188" t="s">
        <v>10</v>
      </c>
      <c r="H188" s="9" t="s">
        <v>10</v>
      </c>
      <c r="I188" s="8" t="s">
        <v>9</v>
      </c>
      <c r="J188" s="9" t="s">
        <v>10</v>
      </c>
      <c r="K188" s="9" t="s">
        <v>10</v>
      </c>
      <c r="L188" s="9" t="s">
        <v>9</v>
      </c>
      <c r="M188" s="9" t="s">
        <v>10</v>
      </c>
      <c r="N188" s="9" t="s">
        <v>9</v>
      </c>
      <c r="O188" s="9" t="s">
        <v>9</v>
      </c>
      <c r="P188">
        <v>182</v>
      </c>
    </row>
    <row r="189" spans="1:16">
      <c r="A189" s="1" t="s">
        <v>190</v>
      </c>
      <c r="B189">
        <v>88</v>
      </c>
      <c r="C189">
        <v>4</v>
      </c>
      <c r="D189" t="str">
        <f t="shared" si="2"/>
        <v>R</v>
      </c>
      <c r="E189">
        <v>3</v>
      </c>
      <c r="F189" t="s">
        <v>10</v>
      </c>
      <c r="G189" t="s">
        <v>10</v>
      </c>
      <c r="H189" s="9" t="s">
        <v>10</v>
      </c>
      <c r="I189" s="8" t="s">
        <v>9</v>
      </c>
      <c r="J189" s="9" t="s">
        <v>10</v>
      </c>
      <c r="K189" s="9" t="s">
        <v>10</v>
      </c>
      <c r="L189" s="9" t="s">
        <v>9</v>
      </c>
      <c r="M189" s="9" t="s">
        <v>10</v>
      </c>
      <c r="N189" s="9" t="s">
        <v>9</v>
      </c>
      <c r="O189" s="9" t="s">
        <v>9</v>
      </c>
      <c r="P189">
        <v>183</v>
      </c>
    </row>
    <row r="190" spans="1:16">
      <c r="A190" s="1" t="s">
        <v>190</v>
      </c>
      <c r="B190">
        <v>91</v>
      </c>
      <c r="C190">
        <v>4</v>
      </c>
      <c r="D190" t="str">
        <f t="shared" si="2"/>
        <v>R</v>
      </c>
      <c r="E190">
        <v>3</v>
      </c>
      <c r="F190" t="s">
        <v>10</v>
      </c>
      <c r="G190" t="s">
        <v>10</v>
      </c>
      <c r="H190" s="9" t="s">
        <v>10</v>
      </c>
      <c r="I190" s="8" t="s">
        <v>9</v>
      </c>
      <c r="J190" s="9" t="s">
        <v>10</v>
      </c>
      <c r="K190" s="9" t="s">
        <v>10</v>
      </c>
      <c r="L190" s="9" t="s">
        <v>9</v>
      </c>
      <c r="M190" s="9" t="s">
        <v>10</v>
      </c>
      <c r="N190" s="9" t="s">
        <v>9</v>
      </c>
      <c r="O190" s="9" t="s">
        <v>9</v>
      </c>
      <c r="P190">
        <v>184</v>
      </c>
    </row>
    <row r="191" spans="1:16">
      <c r="A191" s="1" t="s">
        <v>190</v>
      </c>
      <c r="B191">
        <v>95</v>
      </c>
      <c r="C191">
        <v>4</v>
      </c>
      <c r="D191" t="str">
        <f t="shared" si="2"/>
        <v>R</v>
      </c>
      <c r="E191">
        <v>3</v>
      </c>
      <c r="F191" t="s">
        <v>10</v>
      </c>
      <c r="G191" t="s">
        <v>10</v>
      </c>
      <c r="H191" s="9" t="s">
        <v>10</v>
      </c>
      <c r="I191" s="8" t="s">
        <v>9</v>
      </c>
      <c r="J191" s="9" t="s">
        <v>10</v>
      </c>
      <c r="K191" s="9" t="s">
        <v>10</v>
      </c>
      <c r="L191" s="9" t="s">
        <v>9</v>
      </c>
      <c r="M191" s="9" t="s">
        <v>10</v>
      </c>
      <c r="N191" s="9" t="s">
        <v>9</v>
      </c>
      <c r="O191" s="9" t="s">
        <v>9</v>
      </c>
      <c r="P191">
        <v>185</v>
      </c>
    </row>
    <row r="192" spans="1:16">
      <c r="A192" s="1" t="s">
        <v>190</v>
      </c>
      <c r="B192">
        <v>101</v>
      </c>
      <c r="C192">
        <v>4</v>
      </c>
      <c r="D192" t="str">
        <f t="shared" si="2"/>
        <v>R</v>
      </c>
      <c r="E192">
        <v>3</v>
      </c>
      <c r="F192" t="s">
        <v>10</v>
      </c>
      <c r="G192" t="s">
        <v>10</v>
      </c>
      <c r="H192" s="9" t="s">
        <v>10</v>
      </c>
      <c r="I192" s="8" t="s">
        <v>9</v>
      </c>
      <c r="J192" s="9" t="s">
        <v>10</v>
      </c>
      <c r="K192" s="9" t="s">
        <v>10</v>
      </c>
      <c r="L192" s="9" t="s">
        <v>9</v>
      </c>
      <c r="M192" s="9" t="s">
        <v>10</v>
      </c>
      <c r="N192" s="9" t="s">
        <v>9</v>
      </c>
      <c r="O192" s="9" t="s">
        <v>9</v>
      </c>
      <c r="P192">
        <v>186</v>
      </c>
    </row>
    <row r="193" spans="1:16">
      <c r="A193" s="1" t="s">
        <v>190</v>
      </c>
      <c r="B193">
        <v>102</v>
      </c>
      <c r="C193">
        <v>4</v>
      </c>
      <c r="D193" t="str">
        <f t="shared" si="2"/>
        <v>R</v>
      </c>
      <c r="E193">
        <v>3</v>
      </c>
      <c r="F193" t="s">
        <v>10</v>
      </c>
      <c r="G193" t="s">
        <v>10</v>
      </c>
      <c r="H193" s="9" t="s">
        <v>10</v>
      </c>
      <c r="I193" s="8" t="s">
        <v>9</v>
      </c>
      <c r="J193" s="9" t="s">
        <v>10</v>
      </c>
      <c r="K193" s="9" t="s">
        <v>10</v>
      </c>
      <c r="L193" s="9" t="s">
        <v>9</v>
      </c>
      <c r="M193" s="9" t="s">
        <v>10</v>
      </c>
      <c r="N193" s="9" t="s">
        <v>9</v>
      </c>
      <c r="O193" s="9" t="s">
        <v>9</v>
      </c>
      <c r="P193">
        <v>187</v>
      </c>
    </row>
    <row r="194" spans="1:16">
      <c r="A194" s="1" t="s">
        <v>190</v>
      </c>
      <c r="B194">
        <v>108</v>
      </c>
      <c r="C194">
        <v>4</v>
      </c>
      <c r="D194" t="str">
        <f t="shared" si="2"/>
        <v>R</v>
      </c>
      <c r="E194">
        <v>3</v>
      </c>
      <c r="F194" t="s">
        <v>10</v>
      </c>
      <c r="G194" t="s">
        <v>10</v>
      </c>
      <c r="H194" s="9" t="s">
        <v>10</v>
      </c>
      <c r="I194" s="8" t="s">
        <v>9</v>
      </c>
      <c r="J194" s="9" t="s">
        <v>10</v>
      </c>
      <c r="K194" s="9" t="s">
        <v>10</v>
      </c>
      <c r="L194" s="9" t="s">
        <v>9</v>
      </c>
      <c r="M194" s="9" t="s">
        <v>10</v>
      </c>
      <c r="N194" s="9" t="s">
        <v>9</v>
      </c>
      <c r="O194" s="9" t="s">
        <v>9</v>
      </c>
      <c r="P194">
        <v>188</v>
      </c>
    </row>
    <row r="195" spans="1:16">
      <c r="A195" s="1" t="s">
        <v>190</v>
      </c>
      <c r="B195">
        <v>117</v>
      </c>
      <c r="C195">
        <v>3</v>
      </c>
      <c r="D195" t="str">
        <f t="shared" si="2"/>
        <v>R</v>
      </c>
      <c r="E195">
        <v>3</v>
      </c>
      <c r="F195" t="s">
        <v>10</v>
      </c>
      <c r="G195" t="s">
        <v>10</v>
      </c>
      <c r="H195" s="9" t="s">
        <v>10</v>
      </c>
      <c r="I195" s="8" t="s">
        <v>9</v>
      </c>
      <c r="J195" s="9" t="s">
        <v>10</v>
      </c>
      <c r="K195" s="9" t="s">
        <v>10</v>
      </c>
      <c r="L195" s="9" t="s">
        <v>9</v>
      </c>
      <c r="M195" s="9" t="s">
        <v>10</v>
      </c>
      <c r="N195" s="9" t="s">
        <v>9</v>
      </c>
      <c r="O195" s="9" t="s">
        <v>9</v>
      </c>
      <c r="P195">
        <v>189</v>
      </c>
    </row>
    <row r="196" spans="1:16">
      <c r="A196" s="1" t="s">
        <v>190</v>
      </c>
      <c r="B196">
        <v>121</v>
      </c>
      <c r="C196">
        <v>4</v>
      </c>
      <c r="D196" t="str">
        <f t="shared" si="2"/>
        <v>R</v>
      </c>
      <c r="E196">
        <v>3</v>
      </c>
      <c r="F196" t="s">
        <v>10</v>
      </c>
      <c r="G196" t="s">
        <v>10</v>
      </c>
      <c r="H196" s="9" t="s">
        <v>10</v>
      </c>
      <c r="I196" s="8" t="s">
        <v>9</v>
      </c>
      <c r="J196" s="9" t="s">
        <v>10</v>
      </c>
      <c r="K196" s="9" t="s">
        <v>10</v>
      </c>
      <c r="L196" s="9" t="s">
        <v>9</v>
      </c>
      <c r="M196" s="9" t="s">
        <v>10</v>
      </c>
      <c r="N196" s="9" t="s">
        <v>9</v>
      </c>
      <c r="O196" s="9" t="s">
        <v>9</v>
      </c>
      <c r="P196">
        <v>190</v>
      </c>
    </row>
    <row r="197" spans="1:16">
      <c r="A197" s="1" t="s">
        <v>190</v>
      </c>
      <c r="B197">
        <v>125</v>
      </c>
      <c r="C197">
        <v>4</v>
      </c>
      <c r="D197" t="str">
        <f t="shared" si="2"/>
        <v>R</v>
      </c>
      <c r="E197">
        <v>3</v>
      </c>
      <c r="F197" t="s">
        <v>10</v>
      </c>
      <c r="G197" t="s">
        <v>10</v>
      </c>
      <c r="H197" s="9" t="s">
        <v>10</v>
      </c>
      <c r="I197" s="8" t="s">
        <v>9</v>
      </c>
      <c r="J197" s="9" t="s">
        <v>10</v>
      </c>
      <c r="K197" s="9" t="s">
        <v>10</v>
      </c>
      <c r="L197" s="9" t="s">
        <v>9</v>
      </c>
      <c r="M197" s="9" t="s">
        <v>10</v>
      </c>
      <c r="N197" s="9" t="s">
        <v>9</v>
      </c>
      <c r="O197" s="9" t="s">
        <v>9</v>
      </c>
      <c r="P197">
        <v>191</v>
      </c>
    </row>
    <row r="198" spans="1:16">
      <c r="A198" s="1" t="s">
        <v>190</v>
      </c>
      <c r="B198">
        <v>134</v>
      </c>
      <c r="C198">
        <v>4</v>
      </c>
      <c r="D198" t="str">
        <f t="shared" si="2"/>
        <v>R</v>
      </c>
      <c r="E198">
        <v>3</v>
      </c>
      <c r="F198" t="s">
        <v>10</v>
      </c>
      <c r="G198" t="s">
        <v>10</v>
      </c>
      <c r="H198" s="9" t="s">
        <v>10</v>
      </c>
      <c r="I198" s="8" t="s">
        <v>9</v>
      </c>
      <c r="J198" s="9" t="s">
        <v>10</v>
      </c>
      <c r="K198" s="9" t="s">
        <v>10</v>
      </c>
      <c r="L198" s="9" t="s">
        <v>9</v>
      </c>
      <c r="M198" s="9" t="s">
        <v>10</v>
      </c>
      <c r="N198" s="9" t="s">
        <v>9</v>
      </c>
      <c r="O198" s="9" t="s">
        <v>9</v>
      </c>
      <c r="P198">
        <v>192</v>
      </c>
    </row>
    <row r="199" spans="1:16">
      <c r="A199" s="1" t="s">
        <v>190</v>
      </c>
      <c r="B199">
        <v>135</v>
      </c>
      <c r="C199">
        <v>4</v>
      </c>
      <c r="D199" t="str">
        <f t="shared" ref="D199:D213" si="3">IF(C199&gt;=2,"R","S")</f>
        <v>R</v>
      </c>
      <c r="E199">
        <v>3</v>
      </c>
      <c r="F199" t="s">
        <v>10</v>
      </c>
      <c r="G199" t="s">
        <v>10</v>
      </c>
      <c r="H199" s="9" t="s">
        <v>10</v>
      </c>
      <c r="I199" s="8" t="s">
        <v>9</v>
      </c>
      <c r="J199" s="9" t="s">
        <v>10</v>
      </c>
      <c r="K199" s="9" t="s">
        <v>10</v>
      </c>
      <c r="L199" s="9" t="s">
        <v>9</v>
      </c>
      <c r="M199" s="9" t="s">
        <v>10</v>
      </c>
      <c r="N199" s="9" t="s">
        <v>9</v>
      </c>
      <c r="O199" s="9" t="s">
        <v>9</v>
      </c>
      <c r="P199">
        <v>193</v>
      </c>
    </row>
    <row r="200" spans="1:16">
      <c r="A200" s="1" t="s">
        <v>190</v>
      </c>
      <c r="B200">
        <v>136</v>
      </c>
      <c r="C200">
        <v>4</v>
      </c>
      <c r="D200" t="str">
        <f t="shared" si="3"/>
        <v>R</v>
      </c>
      <c r="E200">
        <v>3</v>
      </c>
      <c r="F200" t="s">
        <v>10</v>
      </c>
      <c r="G200" t="s">
        <v>10</v>
      </c>
      <c r="H200" s="9" t="s">
        <v>10</v>
      </c>
      <c r="I200" s="8" t="s">
        <v>9</v>
      </c>
      <c r="J200" s="9" t="s">
        <v>10</v>
      </c>
      <c r="K200" s="9" t="s">
        <v>10</v>
      </c>
      <c r="L200" s="9" t="s">
        <v>9</v>
      </c>
      <c r="M200" s="9" t="s">
        <v>10</v>
      </c>
      <c r="N200" s="9" t="s">
        <v>9</v>
      </c>
      <c r="O200" s="9" t="s">
        <v>9</v>
      </c>
      <c r="P200">
        <v>194</v>
      </c>
    </row>
    <row r="201" spans="1:16">
      <c r="A201" s="1" t="s">
        <v>190</v>
      </c>
      <c r="B201">
        <v>137</v>
      </c>
      <c r="C201">
        <v>2</v>
      </c>
      <c r="D201" t="str">
        <f t="shared" si="3"/>
        <v>R</v>
      </c>
      <c r="E201">
        <v>3</v>
      </c>
      <c r="F201" t="s">
        <v>10</v>
      </c>
      <c r="G201" t="s">
        <v>10</v>
      </c>
      <c r="H201" s="9" t="s">
        <v>10</v>
      </c>
      <c r="I201" s="8" t="s">
        <v>9</v>
      </c>
      <c r="J201" s="9" t="s">
        <v>10</v>
      </c>
      <c r="K201" s="9" t="s">
        <v>10</v>
      </c>
      <c r="L201" s="9" t="s">
        <v>9</v>
      </c>
      <c r="M201" s="9" t="s">
        <v>10</v>
      </c>
      <c r="N201" s="9" t="s">
        <v>9</v>
      </c>
      <c r="O201" s="9" t="s">
        <v>9</v>
      </c>
      <c r="P201">
        <v>195</v>
      </c>
    </row>
    <row r="202" spans="1:16">
      <c r="A202" s="1" t="s">
        <v>190</v>
      </c>
      <c r="B202">
        <v>146</v>
      </c>
      <c r="C202">
        <v>4</v>
      </c>
      <c r="D202" t="str">
        <f t="shared" si="3"/>
        <v>R</v>
      </c>
      <c r="E202">
        <v>3</v>
      </c>
      <c r="F202" t="s">
        <v>10</v>
      </c>
      <c r="G202" t="s">
        <v>10</v>
      </c>
      <c r="H202" s="9" t="s">
        <v>10</v>
      </c>
      <c r="I202" s="8" t="s">
        <v>9</v>
      </c>
      <c r="J202" s="9" t="s">
        <v>10</v>
      </c>
      <c r="K202" s="9" t="s">
        <v>10</v>
      </c>
      <c r="L202" s="9" t="s">
        <v>9</v>
      </c>
      <c r="M202" s="9" t="s">
        <v>10</v>
      </c>
      <c r="N202" s="9" t="s">
        <v>9</v>
      </c>
      <c r="O202" s="9" t="s">
        <v>9</v>
      </c>
      <c r="P202">
        <v>196</v>
      </c>
    </row>
    <row r="203" spans="1:16">
      <c r="A203" s="1" t="s">
        <v>190</v>
      </c>
      <c r="B203">
        <v>147</v>
      </c>
      <c r="C203">
        <v>4</v>
      </c>
      <c r="D203" t="str">
        <f t="shared" si="3"/>
        <v>R</v>
      </c>
      <c r="E203">
        <v>3</v>
      </c>
      <c r="F203" t="s">
        <v>10</v>
      </c>
      <c r="G203" t="s">
        <v>10</v>
      </c>
      <c r="H203" s="9" t="s">
        <v>10</v>
      </c>
      <c r="I203" s="8" t="s">
        <v>9</v>
      </c>
      <c r="J203" s="9" t="s">
        <v>10</v>
      </c>
      <c r="K203" s="9" t="s">
        <v>10</v>
      </c>
      <c r="L203" s="9" t="s">
        <v>9</v>
      </c>
      <c r="M203" s="9" t="s">
        <v>10</v>
      </c>
      <c r="N203" s="9" t="s">
        <v>9</v>
      </c>
      <c r="O203" s="9" t="s">
        <v>9</v>
      </c>
      <c r="P203">
        <v>197</v>
      </c>
    </row>
    <row r="204" spans="1:16">
      <c r="A204" s="1" t="s">
        <v>190</v>
      </c>
      <c r="B204">
        <v>154</v>
      </c>
      <c r="C204">
        <v>4</v>
      </c>
      <c r="D204" t="str">
        <f t="shared" si="3"/>
        <v>R</v>
      </c>
      <c r="E204">
        <v>4</v>
      </c>
      <c r="F204" t="s">
        <v>10</v>
      </c>
      <c r="G204" t="s">
        <v>10</v>
      </c>
      <c r="H204" s="9" t="s">
        <v>10</v>
      </c>
      <c r="I204" s="8" t="s">
        <v>9</v>
      </c>
      <c r="J204" s="9" t="s">
        <v>10</v>
      </c>
      <c r="K204" s="9" t="s">
        <v>10</v>
      </c>
      <c r="L204" s="9" t="s">
        <v>9</v>
      </c>
      <c r="M204" s="9" t="s">
        <v>10</v>
      </c>
      <c r="N204" s="9" t="s">
        <v>9</v>
      </c>
      <c r="O204" s="9" t="s">
        <v>9</v>
      </c>
      <c r="P204">
        <v>198</v>
      </c>
    </row>
    <row r="205" spans="1:16">
      <c r="A205" s="1" t="s">
        <v>190</v>
      </c>
      <c r="B205">
        <v>166</v>
      </c>
      <c r="C205">
        <v>4</v>
      </c>
      <c r="D205" t="str">
        <f t="shared" si="3"/>
        <v>R</v>
      </c>
      <c r="E205">
        <v>4</v>
      </c>
      <c r="F205" t="s">
        <v>10</v>
      </c>
      <c r="G205" t="s">
        <v>10</v>
      </c>
      <c r="H205" s="9" t="s">
        <v>10</v>
      </c>
      <c r="I205" s="8" t="s">
        <v>9</v>
      </c>
      <c r="J205" s="9" t="s">
        <v>10</v>
      </c>
      <c r="K205" s="9" t="s">
        <v>10</v>
      </c>
      <c r="L205" s="9" t="s">
        <v>9</v>
      </c>
      <c r="M205" s="9" t="s">
        <v>10</v>
      </c>
      <c r="N205" s="9" t="s">
        <v>9</v>
      </c>
      <c r="O205" s="9" t="s">
        <v>9</v>
      </c>
      <c r="P205">
        <v>199</v>
      </c>
    </row>
    <row r="206" spans="1:16">
      <c r="A206" s="1" t="s">
        <v>190</v>
      </c>
      <c r="B206">
        <v>167</v>
      </c>
      <c r="C206">
        <v>4</v>
      </c>
      <c r="D206" t="str">
        <f t="shared" si="3"/>
        <v>R</v>
      </c>
      <c r="E206">
        <v>4</v>
      </c>
      <c r="F206" t="s">
        <v>10</v>
      </c>
      <c r="G206" t="s">
        <v>10</v>
      </c>
      <c r="H206" s="9" t="s">
        <v>10</v>
      </c>
      <c r="I206" s="8" t="s">
        <v>9</v>
      </c>
      <c r="J206" s="9" t="s">
        <v>10</v>
      </c>
      <c r="K206" s="9" t="s">
        <v>10</v>
      </c>
      <c r="L206" s="9" t="s">
        <v>9</v>
      </c>
      <c r="M206" s="9" t="s">
        <v>10</v>
      </c>
      <c r="N206" s="9" t="s">
        <v>9</v>
      </c>
      <c r="O206" s="9" t="s">
        <v>9</v>
      </c>
      <c r="P206">
        <v>200</v>
      </c>
    </row>
    <row r="207" spans="1:16">
      <c r="A207" s="1" t="s">
        <v>190</v>
      </c>
      <c r="B207">
        <v>170</v>
      </c>
      <c r="C207">
        <v>4</v>
      </c>
      <c r="D207" t="str">
        <f t="shared" si="3"/>
        <v>R</v>
      </c>
      <c r="E207">
        <v>4</v>
      </c>
      <c r="F207" t="s">
        <v>10</v>
      </c>
      <c r="G207" t="s">
        <v>10</v>
      </c>
      <c r="H207" s="9" t="s">
        <v>10</v>
      </c>
      <c r="I207" s="8" t="s">
        <v>9</v>
      </c>
      <c r="J207" s="9" t="s">
        <v>10</v>
      </c>
      <c r="K207" s="9" t="s">
        <v>10</v>
      </c>
      <c r="L207" s="9" t="s">
        <v>9</v>
      </c>
      <c r="M207" s="9" t="s">
        <v>10</v>
      </c>
      <c r="N207" s="9" t="s">
        <v>9</v>
      </c>
      <c r="O207" s="9" t="s">
        <v>9</v>
      </c>
      <c r="P207">
        <v>201</v>
      </c>
    </row>
    <row r="208" spans="1:16">
      <c r="A208" s="1" t="s">
        <v>190</v>
      </c>
      <c r="B208">
        <v>171</v>
      </c>
      <c r="C208">
        <v>4</v>
      </c>
      <c r="D208" t="str">
        <f t="shared" si="3"/>
        <v>R</v>
      </c>
      <c r="E208">
        <v>4</v>
      </c>
      <c r="F208" t="s">
        <v>10</v>
      </c>
      <c r="G208" t="s">
        <v>10</v>
      </c>
      <c r="H208" s="9" t="s">
        <v>10</v>
      </c>
      <c r="I208" s="8" t="s">
        <v>9</v>
      </c>
      <c r="J208" s="9" t="s">
        <v>10</v>
      </c>
      <c r="K208" s="9" t="s">
        <v>10</v>
      </c>
      <c r="L208" s="9" t="s">
        <v>9</v>
      </c>
      <c r="M208" s="9" t="s">
        <v>10</v>
      </c>
      <c r="N208" s="9" t="s">
        <v>9</v>
      </c>
      <c r="O208" s="9" t="s">
        <v>9</v>
      </c>
      <c r="P208">
        <v>202</v>
      </c>
    </row>
    <row r="209" spans="1:16">
      <c r="A209" s="1" t="s">
        <v>190</v>
      </c>
      <c r="B209">
        <v>172</v>
      </c>
      <c r="C209">
        <v>4</v>
      </c>
      <c r="D209" t="str">
        <f t="shared" si="3"/>
        <v>R</v>
      </c>
      <c r="E209">
        <v>4</v>
      </c>
      <c r="F209" t="s">
        <v>10</v>
      </c>
      <c r="G209" t="s">
        <v>10</v>
      </c>
      <c r="H209" s="9" t="s">
        <v>10</v>
      </c>
      <c r="I209" s="8" t="s">
        <v>9</v>
      </c>
      <c r="J209" s="9" t="s">
        <v>10</v>
      </c>
      <c r="K209" s="9" t="s">
        <v>10</v>
      </c>
      <c r="L209" s="9" t="s">
        <v>9</v>
      </c>
      <c r="M209" s="9" t="s">
        <v>10</v>
      </c>
      <c r="N209" s="9" t="s">
        <v>9</v>
      </c>
      <c r="O209" s="9" t="s">
        <v>9</v>
      </c>
      <c r="P209">
        <v>203</v>
      </c>
    </row>
    <row r="210" spans="1:16">
      <c r="A210" s="1" t="s">
        <v>190</v>
      </c>
      <c r="B210">
        <v>190</v>
      </c>
      <c r="C210">
        <v>4</v>
      </c>
      <c r="D210" t="str">
        <f t="shared" si="3"/>
        <v>R</v>
      </c>
      <c r="E210">
        <v>4</v>
      </c>
      <c r="F210" t="s">
        <v>10</v>
      </c>
      <c r="G210" t="s">
        <v>10</v>
      </c>
      <c r="H210" s="9" t="s">
        <v>10</v>
      </c>
      <c r="I210" s="8" t="s">
        <v>9</v>
      </c>
      <c r="J210" s="9" t="s">
        <v>10</v>
      </c>
      <c r="K210" s="9" t="s">
        <v>10</v>
      </c>
      <c r="L210" s="9" t="s">
        <v>9</v>
      </c>
      <c r="M210" s="9" t="s">
        <v>10</v>
      </c>
      <c r="N210" s="9" t="s">
        <v>9</v>
      </c>
      <c r="O210" s="9" t="s">
        <v>9</v>
      </c>
      <c r="P210">
        <v>204</v>
      </c>
    </row>
    <row r="211" spans="1:16">
      <c r="A211" s="1" t="s">
        <v>190</v>
      </c>
      <c r="B211">
        <v>200</v>
      </c>
      <c r="C211">
        <v>4</v>
      </c>
      <c r="D211" t="str">
        <f t="shared" si="3"/>
        <v>R</v>
      </c>
      <c r="E211">
        <v>4</v>
      </c>
      <c r="F211" t="s">
        <v>10</v>
      </c>
      <c r="G211" t="s">
        <v>10</v>
      </c>
      <c r="H211" s="9" t="s">
        <v>10</v>
      </c>
      <c r="I211" s="8" t="s">
        <v>9</v>
      </c>
      <c r="J211" s="9" t="s">
        <v>10</v>
      </c>
      <c r="K211" s="9" t="s">
        <v>10</v>
      </c>
      <c r="L211" s="9" t="s">
        <v>9</v>
      </c>
      <c r="M211" s="9" t="s">
        <v>10</v>
      </c>
      <c r="N211" s="9" t="s">
        <v>9</v>
      </c>
      <c r="O211" s="9" t="s">
        <v>9</v>
      </c>
      <c r="P211">
        <v>205</v>
      </c>
    </row>
    <row r="212" spans="1:16">
      <c r="A212" s="1" t="s">
        <v>190</v>
      </c>
      <c r="B212">
        <v>64</v>
      </c>
      <c r="C212">
        <v>2</v>
      </c>
      <c r="D212" t="str">
        <f t="shared" si="3"/>
        <v>R</v>
      </c>
      <c r="E212">
        <v>3</v>
      </c>
      <c r="F212" t="s">
        <v>10</v>
      </c>
      <c r="G212" t="s">
        <v>10</v>
      </c>
      <c r="H212" s="9" t="s">
        <v>10</v>
      </c>
      <c r="I212" s="8" t="s">
        <v>8</v>
      </c>
      <c r="J212" s="9" t="s">
        <v>10</v>
      </c>
      <c r="K212" s="9" t="s">
        <v>10</v>
      </c>
      <c r="L212" s="9" t="s">
        <v>10</v>
      </c>
      <c r="M212" s="9" t="s">
        <v>10</v>
      </c>
      <c r="N212" s="9" t="s">
        <v>10</v>
      </c>
      <c r="O212" s="9" t="s">
        <v>10</v>
      </c>
      <c r="P212">
        <v>206</v>
      </c>
    </row>
    <row r="213" spans="1:16">
      <c r="A213" s="1" t="s">
        <v>190</v>
      </c>
      <c r="B213">
        <v>67</v>
      </c>
      <c r="C213">
        <v>3</v>
      </c>
      <c r="D213" t="str">
        <f t="shared" si="3"/>
        <v>R</v>
      </c>
      <c r="E213">
        <v>3</v>
      </c>
      <c r="F213" t="s">
        <v>10</v>
      </c>
      <c r="G213" t="s">
        <v>10</v>
      </c>
      <c r="H213" s="9" t="s">
        <v>10</v>
      </c>
      <c r="I213" s="8" t="s">
        <v>10</v>
      </c>
      <c r="J213" s="9" t="s">
        <v>10</v>
      </c>
      <c r="K213" s="9" t="s">
        <v>10</v>
      </c>
      <c r="L213" s="9" t="s">
        <v>10</v>
      </c>
      <c r="M213" s="9" t="s">
        <v>10</v>
      </c>
      <c r="N213" s="9" t="s">
        <v>10</v>
      </c>
      <c r="O213" s="9" t="s">
        <v>10</v>
      </c>
      <c r="P213">
        <v>207</v>
      </c>
    </row>
    <row r="214" spans="1:16">
      <c r="A214" s="1" t="s">
        <v>190</v>
      </c>
      <c r="B214">
        <v>99</v>
      </c>
      <c r="C214" t="s">
        <v>10</v>
      </c>
      <c r="D214" t="s">
        <v>10</v>
      </c>
      <c r="E214">
        <v>3</v>
      </c>
      <c r="F214" t="s">
        <v>10</v>
      </c>
      <c r="G214" t="s">
        <v>10</v>
      </c>
      <c r="H214" s="9" t="s">
        <v>10</v>
      </c>
      <c r="I214" s="8" t="s">
        <v>7</v>
      </c>
      <c r="J214" s="9" t="s">
        <v>10</v>
      </c>
      <c r="K214" s="9" t="s">
        <v>10</v>
      </c>
      <c r="L214" s="9" t="s">
        <v>7</v>
      </c>
      <c r="M214" s="9" t="s">
        <v>10</v>
      </c>
      <c r="N214" s="9" t="s">
        <v>7</v>
      </c>
      <c r="O214" s="9" t="s">
        <v>7</v>
      </c>
      <c r="P214">
        <v>208</v>
      </c>
    </row>
    <row r="215" spans="1:16">
      <c r="A215" s="1" t="s">
        <v>190</v>
      </c>
      <c r="B215">
        <v>9</v>
      </c>
      <c r="C215">
        <v>4</v>
      </c>
      <c r="D215" t="str">
        <f t="shared" ref="D215:D220" si="4">IF(C215&gt;=2,"R","S")</f>
        <v>R</v>
      </c>
      <c r="E215">
        <v>1</v>
      </c>
      <c r="F215" t="s">
        <v>10</v>
      </c>
      <c r="G215" t="s">
        <v>10</v>
      </c>
      <c r="H215" s="9" t="s">
        <v>7</v>
      </c>
      <c r="I215" s="9" t="s">
        <v>7</v>
      </c>
      <c r="J215" s="9" t="s">
        <v>10</v>
      </c>
      <c r="K215" s="9" t="s">
        <v>10</v>
      </c>
      <c r="L215" s="9" t="s">
        <v>7</v>
      </c>
      <c r="M215" s="9" t="s">
        <v>10</v>
      </c>
      <c r="N215" s="9" t="s">
        <v>7</v>
      </c>
      <c r="O215" s="9" t="s">
        <v>7</v>
      </c>
      <c r="P215">
        <v>209</v>
      </c>
    </row>
    <row r="216" spans="1:16">
      <c r="A216" s="1" t="s">
        <v>190</v>
      </c>
      <c r="B216">
        <v>90</v>
      </c>
      <c r="C216">
        <v>4</v>
      </c>
      <c r="D216" t="str">
        <f t="shared" si="4"/>
        <v>R</v>
      </c>
      <c r="E216">
        <v>3</v>
      </c>
      <c r="F216" t="s">
        <v>10</v>
      </c>
      <c r="G216" t="s">
        <v>10</v>
      </c>
      <c r="H216" s="9" t="s">
        <v>10</v>
      </c>
      <c r="I216" s="8" t="s">
        <v>7</v>
      </c>
      <c r="J216" s="9" t="s">
        <v>10</v>
      </c>
      <c r="K216" s="9" t="s">
        <v>10</v>
      </c>
      <c r="L216" s="9" t="s">
        <v>7</v>
      </c>
      <c r="M216" s="9" t="s">
        <v>10</v>
      </c>
      <c r="N216" s="9" t="s">
        <v>7</v>
      </c>
      <c r="O216" s="9" t="s">
        <v>7</v>
      </c>
      <c r="P216">
        <v>210</v>
      </c>
    </row>
    <row r="217" spans="1:16">
      <c r="A217" s="1" t="s">
        <v>190</v>
      </c>
      <c r="B217">
        <v>132</v>
      </c>
      <c r="C217">
        <v>3</v>
      </c>
      <c r="D217" t="str">
        <f t="shared" si="4"/>
        <v>R</v>
      </c>
      <c r="E217">
        <v>3</v>
      </c>
      <c r="F217" t="s">
        <v>10</v>
      </c>
      <c r="G217" t="s">
        <v>10</v>
      </c>
      <c r="H217" s="9" t="s">
        <v>10</v>
      </c>
      <c r="I217" s="8" t="s">
        <v>7</v>
      </c>
      <c r="J217" s="9" t="s">
        <v>10</v>
      </c>
      <c r="K217" s="9" t="s">
        <v>10</v>
      </c>
      <c r="L217" s="9" t="s">
        <v>7</v>
      </c>
      <c r="M217" s="9" t="s">
        <v>10</v>
      </c>
      <c r="N217" s="9" t="s">
        <v>7</v>
      </c>
      <c r="O217" s="9" t="s">
        <v>7</v>
      </c>
      <c r="P217">
        <v>211</v>
      </c>
    </row>
    <row r="218" spans="1:16">
      <c r="A218" s="1" t="s">
        <v>190</v>
      </c>
      <c r="B218">
        <v>140</v>
      </c>
      <c r="C218">
        <v>4</v>
      </c>
      <c r="D218" t="str">
        <f t="shared" si="4"/>
        <v>R</v>
      </c>
      <c r="E218">
        <v>3</v>
      </c>
      <c r="F218" t="s">
        <v>10</v>
      </c>
      <c r="G218" t="s">
        <v>10</v>
      </c>
      <c r="H218" s="9" t="s">
        <v>10</v>
      </c>
      <c r="I218" s="8" t="s">
        <v>7</v>
      </c>
      <c r="J218" s="9" t="s">
        <v>10</v>
      </c>
      <c r="K218" s="9" t="s">
        <v>10</v>
      </c>
      <c r="L218" s="9" t="s">
        <v>7</v>
      </c>
      <c r="M218" s="9" t="s">
        <v>10</v>
      </c>
      <c r="N218" s="9" t="s">
        <v>7</v>
      </c>
      <c r="O218" s="9" t="s">
        <v>7</v>
      </c>
      <c r="P218">
        <v>212</v>
      </c>
    </row>
    <row r="219" spans="1:16">
      <c r="A219" s="1" t="s">
        <v>190</v>
      </c>
      <c r="B219">
        <v>185</v>
      </c>
      <c r="C219">
        <v>2</v>
      </c>
      <c r="D219" t="str">
        <f t="shared" si="4"/>
        <v>R</v>
      </c>
      <c r="E219">
        <v>4</v>
      </c>
      <c r="F219" t="s">
        <v>10</v>
      </c>
      <c r="G219" t="s">
        <v>10</v>
      </c>
      <c r="H219" s="9" t="s">
        <v>10</v>
      </c>
      <c r="I219" s="8" t="s">
        <v>7</v>
      </c>
      <c r="J219" s="9" t="s">
        <v>10</v>
      </c>
      <c r="K219" s="9" t="s">
        <v>10</v>
      </c>
      <c r="L219" s="9" t="s">
        <v>7</v>
      </c>
      <c r="M219" s="9" t="s">
        <v>10</v>
      </c>
      <c r="N219" s="9" t="s">
        <v>7</v>
      </c>
      <c r="O219" s="9" t="s">
        <v>7</v>
      </c>
      <c r="P219">
        <v>213</v>
      </c>
    </row>
    <row r="220" spans="1:16">
      <c r="A220" s="1" t="s">
        <v>190</v>
      </c>
      <c r="B220">
        <v>199</v>
      </c>
      <c r="C220">
        <v>3</v>
      </c>
      <c r="D220" t="str">
        <f t="shared" si="4"/>
        <v>R</v>
      </c>
      <c r="E220">
        <v>4</v>
      </c>
      <c r="F220" t="s">
        <v>10</v>
      </c>
      <c r="G220" t="s">
        <v>10</v>
      </c>
      <c r="H220" s="9" t="s">
        <v>10</v>
      </c>
      <c r="I220" s="8" t="s">
        <v>7</v>
      </c>
      <c r="J220" s="9" t="s">
        <v>10</v>
      </c>
      <c r="K220" s="9" t="s">
        <v>10</v>
      </c>
      <c r="L220" s="9" t="s">
        <v>7</v>
      </c>
      <c r="M220" s="9" t="s">
        <v>10</v>
      </c>
      <c r="N220" s="9" t="s">
        <v>7</v>
      </c>
      <c r="O220" s="9" t="s">
        <v>7</v>
      </c>
      <c r="P220">
        <v>214</v>
      </c>
    </row>
    <row r="221" spans="1:16">
      <c r="A221" s="2"/>
    </row>
    <row r="222" spans="1:16">
      <c r="A222" s="7" t="s">
        <v>20</v>
      </c>
    </row>
    <row r="223" spans="1:16">
      <c r="A223" s="6" t="s">
        <v>18</v>
      </c>
      <c r="B223" s="3"/>
    </row>
    <row r="224" spans="1:16">
      <c r="A224" s="5" t="s">
        <v>17</v>
      </c>
      <c r="B224" s="13"/>
    </row>
    <row r="226" spans="1:7">
      <c r="A226" s="35"/>
      <c r="B226" s="48" t="s">
        <v>234</v>
      </c>
      <c r="C226" s="48"/>
      <c r="D226" s="48"/>
      <c r="E226" s="48"/>
      <c r="F226" s="48"/>
      <c r="G226" s="30"/>
    </row>
    <row r="227" spans="1:7">
      <c r="A227" s="34"/>
      <c r="B227" s="8" t="s">
        <v>7</v>
      </c>
      <c r="C227" t="s">
        <v>235</v>
      </c>
      <c r="D227" s="2"/>
      <c r="E227" s="2"/>
      <c r="F227" s="2"/>
      <c r="G227" s="27"/>
    </row>
    <row r="228" spans="1:7">
      <c r="A228" s="171"/>
      <c r="B228" s="8" t="s">
        <v>8</v>
      </c>
      <c r="C228" s="172" t="s">
        <v>236</v>
      </c>
      <c r="D228" s="2"/>
      <c r="E228" s="2"/>
      <c r="F228" s="2"/>
      <c r="G228" s="27"/>
    </row>
    <row r="229" spans="1:7">
      <c r="A229" s="171"/>
      <c r="B229" s="8" t="s">
        <v>9</v>
      </c>
      <c r="C229" s="172" t="s">
        <v>237</v>
      </c>
      <c r="D229" s="2"/>
      <c r="E229" s="2"/>
      <c r="F229" s="2"/>
      <c r="G229" s="27"/>
    </row>
    <row r="230" spans="1:7">
      <c r="A230" s="173"/>
      <c r="B230" s="174"/>
      <c r="C230" s="174"/>
      <c r="D230" s="174"/>
      <c r="E230" s="174"/>
      <c r="F230" s="174"/>
      <c r="G230" s="72"/>
    </row>
  </sheetData>
  <mergeCells count="15">
    <mergeCell ref="A1:G1"/>
    <mergeCell ref="AE30:AF30"/>
    <mergeCell ref="S7:T7"/>
    <mergeCell ref="S13:T13"/>
    <mergeCell ref="S24:T24"/>
    <mergeCell ref="S30:T30"/>
    <mergeCell ref="AC30:AD30"/>
    <mergeCell ref="AA30:AB30"/>
    <mergeCell ref="U30:V30"/>
    <mergeCell ref="W30:X30"/>
    <mergeCell ref="Y30:Z30"/>
    <mergeCell ref="A2:G2"/>
    <mergeCell ref="A3:G3"/>
    <mergeCell ref="A4:G4"/>
    <mergeCell ref="A5:G5"/>
  </mergeCells>
  <phoneticPr fontId="2" type="noConversion"/>
  <conditionalFormatting sqref="H65:O220 H60:I62 O60:O64 H50:O59 H7:O48">
    <cfRule type="cellIs" dxfId="1032" priority="164" operator="equal">
      <formula>"?H"</formula>
    </cfRule>
    <cfRule type="cellIs" dxfId="1031" priority="165" operator="equal">
      <formula>"?B"</formula>
    </cfRule>
    <cfRule type="cellIs" dxfId="1030" priority="166" operator="equal">
      <formula>"?A"</formula>
    </cfRule>
    <cfRule type="cellIs" priority="167" operator="equal">
      <formula>"?A"</formula>
    </cfRule>
    <cfRule type="cellIs" dxfId="1029" priority="168" operator="equal">
      <formula>"-"</formula>
    </cfRule>
    <cfRule type="containsText" dxfId="1028" priority="169" operator="containsText" text="A">
      <formula>NOT(ISERROR(SEARCH("A",H7)))</formula>
    </cfRule>
    <cfRule type="containsText" dxfId="1027" priority="170" operator="containsText" text="B">
      <formula>NOT(ISERROR(SEARCH("B",H7)))</formula>
    </cfRule>
    <cfRule type="containsText" dxfId="1026" priority="171" operator="containsText" text="H">
      <formula>NOT(ISERROR(SEARCH("H",H7)))</formula>
    </cfRule>
  </conditionalFormatting>
  <conditionalFormatting sqref="C7:C220">
    <cfRule type="cellIs" dxfId="1025" priority="162" operator="lessThan">
      <formula>2</formula>
    </cfRule>
    <cfRule type="cellIs" dxfId="1024" priority="163" operator="greaterThanOrEqual">
      <formula>2</formula>
    </cfRule>
  </conditionalFormatting>
  <conditionalFormatting sqref="D222:E225 D7:E220 D231:E305">
    <cfRule type="containsText" dxfId="1023" priority="160" operator="containsText" text="R">
      <formula>NOT(ISERROR(SEARCH("R",D7)))</formula>
    </cfRule>
    <cfRule type="containsText" dxfId="1022" priority="161" operator="containsText" text="S">
      <formula>NOT(ISERROR(SEARCH("S",D7)))</formula>
    </cfRule>
  </conditionalFormatting>
  <conditionalFormatting sqref="U28:Z28 U25:V25 X25:Z25">
    <cfRule type="cellIs" dxfId="1021" priority="158" operator="equal">
      <formula>"NON-MENDELIAN"</formula>
    </cfRule>
    <cfRule type="cellIs" dxfId="1020" priority="159" operator="equal">
      <formula>"MENDELIAN"</formula>
    </cfRule>
  </conditionalFormatting>
  <conditionalFormatting sqref="U29:Z29">
    <cfRule type="cellIs" dxfId="1019" priority="156" operator="equal">
      <formula>"NON-MENDELIAN"</formula>
    </cfRule>
    <cfRule type="cellIs" dxfId="1018" priority="157" operator="equal">
      <formula>"MENDELIAN"</formula>
    </cfRule>
  </conditionalFormatting>
  <conditionalFormatting sqref="U27:Z27">
    <cfRule type="cellIs" dxfId="1017" priority="154" operator="equal">
      <formula>"NON-MENDELIAN"</formula>
    </cfRule>
    <cfRule type="cellIs" dxfId="1016" priority="155" operator="equal">
      <formula>"MENDELIAN"</formula>
    </cfRule>
  </conditionalFormatting>
  <conditionalFormatting sqref="U26:V26 X26:Z26">
    <cfRule type="cellIs" dxfId="1015" priority="152" operator="equal">
      <formula>"no"</formula>
    </cfRule>
    <cfRule type="cellIs" dxfId="1014" priority="153" operator="equal">
      <formula>"yes"</formula>
    </cfRule>
  </conditionalFormatting>
  <conditionalFormatting sqref="D221:E221">
    <cfRule type="containsText" dxfId="1013" priority="150" operator="containsText" text="R">
      <formula>NOT(ISERROR(SEARCH("R",D221)))</formula>
    </cfRule>
    <cfRule type="containsText" dxfId="1012" priority="151" operator="containsText" text="S">
      <formula>NOT(ISERROR(SEARCH("S",D221)))</formula>
    </cfRule>
  </conditionalFormatting>
  <conditionalFormatting sqref="J58:N58">
    <cfRule type="cellIs" dxfId="1011" priority="142" operator="equal">
      <formula>"?H"</formula>
    </cfRule>
    <cfRule type="cellIs" dxfId="1010" priority="143" operator="equal">
      <formula>"?B"</formula>
    </cfRule>
    <cfRule type="cellIs" dxfId="1009" priority="144" operator="equal">
      <formula>"?A"</formula>
    </cfRule>
    <cfRule type="cellIs" priority="145" operator="equal">
      <formula>"?A"</formula>
    </cfRule>
    <cfRule type="cellIs" dxfId="1008" priority="146" operator="equal">
      <formula>"-"</formula>
    </cfRule>
    <cfRule type="containsText" dxfId="1007" priority="147" operator="containsText" text="A">
      <formula>NOT(ISERROR(SEARCH("A",J58)))</formula>
    </cfRule>
    <cfRule type="containsText" dxfId="1006" priority="148" operator="containsText" text="B">
      <formula>NOT(ISERROR(SEARCH("B",J58)))</formula>
    </cfRule>
    <cfRule type="containsText" dxfId="1005" priority="149" operator="containsText" text="H">
      <formula>NOT(ISERROR(SEARCH("H",J58)))</formula>
    </cfRule>
  </conditionalFormatting>
  <conditionalFormatting sqref="J62:N62">
    <cfRule type="cellIs" dxfId="1004" priority="126" operator="equal">
      <formula>"?H"</formula>
    </cfRule>
    <cfRule type="cellIs" dxfId="1003" priority="127" operator="equal">
      <formula>"?B"</formula>
    </cfRule>
    <cfRule type="cellIs" dxfId="1002" priority="128" operator="equal">
      <formula>"?A"</formula>
    </cfRule>
    <cfRule type="cellIs" priority="129" operator="equal">
      <formula>"?A"</formula>
    </cfRule>
    <cfRule type="cellIs" dxfId="1001" priority="130" operator="equal">
      <formula>"-"</formula>
    </cfRule>
    <cfRule type="containsText" dxfId="1000" priority="131" operator="containsText" text="A">
      <formula>NOT(ISERROR(SEARCH("A",J62)))</formula>
    </cfRule>
    <cfRule type="containsText" dxfId="999" priority="132" operator="containsText" text="B">
      <formula>NOT(ISERROR(SEARCH("B",J62)))</formula>
    </cfRule>
    <cfRule type="containsText" dxfId="998" priority="133" operator="containsText" text="H">
      <formula>NOT(ISERROR(SEARCH("H",J62)))</formula>
    </cfRule>
  </conditionalFormatting>
  <conditionalFormatting sqref="J60:N62">
    <cfRule type="cellIs" dxfId="997" priority="134" operator="equal">
      <formula>"?H"</formula>
    </cfRule>
    <cfRule type="cellIs" dxfId="996" priority="135" operator="equal">
      <formula>"?B"</formula>
    </cfRule>
    <cfRule type="cellIs" dxfId="995" priority="136" operator="equal">
      <formula>"?A"</formula>
    </cfRule>
    <cfRule type="cellIs" priority="137" operator="equal">
      <formula>"?A"</formula>
    </cfRule>
    <cfRule type="cellIs" dxfId="994" priority="138" operator="equal">
      <formula>"-"</formula>
    </cfRule>
    <cfRule type="containsText" dxfId="993" priority="139" operator="containsText" text="A">
      <formula>NOT(ISERROR(SEARCH("A",J60)))</formula>
    </cfRule>
    <cfRule type="containsText" dxfId="992" priority="140" operator="containsText" text="B">
      <formula>NOT(ISERROR(SEARCH("B",J60)))</formula>
    </cfRule>
    <cfRule type="containsText" dxfId="991" priority="141" operator="containsText" text="H">
      <formula>NOT(ISERROR(SEARCH("H",J60)))</formula>
    </cfRule>
  </conditionalFormatting>
  <conditionalFormatting sqref="H63:N64">
    <cfRule type="cellIs" dxfId="990" priority="118" operator="equal">
      <formula>"?H"</formula>
    </cfRule>
    <cfRule type="cellIs" dxfId="989" priority="119" operator="equal">
      <formula>"?B"</formula>
    </cfRule>
    <cfRule type="cellIs" dxfId="988" priority="120" operator="equal">
      <formula>"?A"</formula>
    </cfRule>
    <cfRule type="cellIs" priority="121" operator="equal">
      <formula>"?A"</formula>
    </cfRule>
    <cfRule type="cellIs" dxfId="987" priority="122" operator="equal">
      <formula>"-"</formula>
    </cfRule>
    <cfRule type="containsText" dxfId="986" priority="123" operator="containsText" text="A">
      <formula>NOT(ISERROR(SEARCH("A",H63)))</formula>
    </cfRule>
    <cfRule type="containsText" dxfId="985" priority="124" operator="containsText" text="B">
      <formula>NOT(ISERROR(SEARCH("B",H63)))</formula>
    </cfRule>
    <cfRule type="containsText" dxfId="984" priority="125" operator="containsText" text="H">
      <formula>NOT(ISERROR(SEARCH("H",H63)))</formula>
    </cfRule>
  </conditionalFormatting>
  <conditionalFormatting sqref="H49:I50">
    <cfRule type="cellIs" dxfId="983" priority="110" operator="equal">
      <formula>"?H"</formula>
    </cfRule>
    <cfRule type="cellIs" dxfId="982" priority="111" operator="equal">
      <formula>"?B"</formula>
    </cfRule>
    <cfRule type="cellIs" dxfId="981" priority="112" operator="equal">
      <formula>"?A"</formula>
    </cfRule>
    <cfRule type="cellIs" priority="113" operator="equal">
      <formula>"?A"</formula>
    </cfRule>
    <cfRule type="cellIs" dxfId="980" priority="114" operator="equal">
      <formula>"-"</formula>
    </cfRule>
    <cfRule type="containsText" dxfId="979" priority="115" operator="containsText" text="A">
      <formula>NOT(ISERROR(SEARCH("A",H49)))</formula>
    </cfRule>
    <cfRule type="containsText" dxfId="978" priority="116" operator="containsText" text="B">
      <formula>NOT(ISERROR(SEARCH("B",H49)))</formula>
    </cfRule>
    <cfRule type="containsText" dxfId="977" priority="117" operator="containsText" text="H">
      <formula>NOT(ISERROR(SEARCH("H",H49)))</formula>
    </cfRule>
  </conditionalFormatting>
  <conditionalFormatting sqref="J49:M50">
    <cfRule type="cellIs" dxfId="976" priority="102" operator="equal">
      <formula>"?H"</formula>
    </cfRule>
    <cfRule type="cellIs" dxfId="975" priority="103" operator="equal">
      <formula>"?B"</formula>
    </cfRule>
    <cfRule type="cellIs" dxfId="974" priority="104" operator="equal">
      <formula>"?A"</formula>
    </cfRule>
    <cfRule type="cellIs" priority="105" operator="equal">
      <formula>"?A"</formula>
    </cfRule>
    <cfRule type="cellIs" dxfId="973" priority="106" operator="equal">
      <formula>"-"</formula>
    </cfRule>
    <cfRule type="containsText" dxfId="972" priority="107" operator="containsText" text="A">
      <formula>NOT(ISERROR(SEARCH("A",J49)))</formula>
    </cfRule>
    <cfRule type="containsText" dxfId="971" priority="108" operator="containsText" text="B">
      <formula>NOT(ISERROR(SEARCH("B",J49)))</formula>
    </cfRule>
    <cfRule type="containsText" dxfId="970" priority="109" operator="containsText" text="H">
      <formula>NOT(ISERROR(SEARCH("H",J49)))</formula>
    </cfRule>
  </conditionalFormatting>
  <conditionalFormatting sqref="N49:N50">
    <cfRule type="cellIs" dxfId="969" priority="94" operator="equal">
      <formula>"?H"</formula>
    </cfRule>
    <cfRule type="cellIs" dxfId="968" priority="95" operator="equal">
      <formula>"?B"</formula>
    </cfRule>
    <cfRule type="cellIs" dxfId="967" priority="96" operator="equal">
      <formula>"?A"</formula>
    </cfRule>
    <cfRule type="cellIs" priority="97" operator="equal">
      <formula>"?A"</formula>
    </cfRule>
    <cfRule type="cellIs" dxfId="966" priority="98" operator="equal">
      <formula>"-"</formula>
    </cfRule>
    <cfRule type="containsText" dxfId="965" priority="99" operator="containsText" text="A">
      <formula>NOT(ISERROR(SEARCH("A",N49)))</formula>
    </cfRule>
    <cfRule type="containsText" dxfId="964" priority="100" operator="containsText" text="B">
      <formula>NOT(ISERROR(SEARCH("B",N49)))</formula>
    </cfRule>
    <cfRule type="containsText" dxfId="963" priority="101" operator="containsText" text="H">
      <formula>NOT(ISERROR(SEARCH("H",N49)))</formula>
    </cfRule>
  </conditionalFormatting>
  <conditionalFormatting sqref="O49:O50">
    <cfRule type="cellIs" dxfId="962" priority="86" operator="equal">
      <formula>"?H"</formula>
    </cfRule>
    <cfRule type="cellIs" dxfId="961" priority="87" operator="equal">
      <formula>"?B"</formula>
    </cfRule>
    <cfRule type="cellIs" dxfId="960" priority="88" operator="equal">
      <formula>"?A"</formula>
    </cfRule>
    <cfRule type="cellIs" priority="89" operator="equal">
      <formula>"?A"</formula>
    </cfRule>
    <cfRule type="cellIs" dxfId="959" priority="90" operator="equal">
      <formula>"-"</formula>
    </cfRule>
    <cfRule type="containsText" dxfId="958" priority="91" operator="containsText" text="A">
      <formula>NOT(ISERROR(SEARCH("A",O49)))</formula>
    </cfRule>
    <cfRule type="containsText" dxfId="957" priority="92" operator="containsText" text="B">
      <formula>NOT(ISERROR(SEARCH("B",O49)))</formula>
    </cfRule>
    <cfRule type="containsText" dxfId="956" priority="93" operator="containsText" text="H">
      <formula>NOT(ISERROR(SEARCH("H",O49)))</formula>
    </cfRule>
  </conditionalFormatting>
  <conditionalFormatting sqref="U14:Z14">
    <cfRule type="cellIs" dxfId="955" priority="78" operator="equal">
      <formula>"?H"</formula>
    </cfRule>
    <cfRule type="cellIs" dxfId="954" priority="79" operator="equal">
      <formula>"?B"</formula>
    </cfRule>
    <cfRule type="cellIs" dxfId="953" priority="80" operator="equal">
      <formula>"?A"</formula>
    </cfRule>
    <cfRule type="cellIs" priority="81" operator="equal">
      <formula>"?A"</formula>
    </cfRule>
    <cfRule type="cellIs" dxfId="952" priority="82" operator="equal">
      <formula>"-"</formula>
    </cfRule>
    <cfRule type="containsText" dxfId="951" priority="83" operator="containsText" text="A">
      <formula>NOT(ISERROR(SEARCH("A",U14)))</formula>
    </cfRule>
    <cfRule type="containsText" dxfId="950" priority="84" operator="containsText" text="B">
      <formula>NOT(ISERROR(SEARCH("B",U14)))</formula>
    </cfRule>
    <cfRule type="containsText" dxfId="949" priority="85" operator="containsText" text="H">
      <formula>NOT(ISERROR(SEARCH("H",U14)))</formula>
    </cfRule>
  </conditionalFormatting>
  <conditionalFormatting sqref="Q4:AG4 Q1:AF3">
    <cfRule type="cellIs" dxfId="948" priority="72" operator="equal">
      <formula>"?H"</formula>
    </cfRule>
    <cfRule type="cellIs" dxfId="947" priority="73" operator="equal">
      <formula>"?B"</formula>
    </cfRule>
    <cfRule type="cellIs" dxfId="946" priority="74" operator="equal">
      <formula>"?A"</formula>
    </cfRule>
    <cfRule type="cellIs" priority="75" operator="equal">
      <formula>"?A"</formula>
    </cfRule>
    <cfRule type="cellIs" dxfId="945" priority="76" operator="equal">
      <formula>"-"</formula>
    </cfRule>
  </conditionalFormatting>
  <conditionalFormatting sqref="H2:M5 O2:P5">
    <cfRule type="cellIs" dxfId="944" priority="52" operator="equal">
      <formula>"?H"</formula>
    </cfRule>
    <cfRule type="cellIs" dxfId="943" priority="53" operator="equal">
      <formula>"?B"</formula>
    </cfRule>
    <cfRule type="cellIs" dxfId="942" priority="54" operator="equal">
      <formula>"?A"</formula>
    </cfRule>
    <cfRule type="cellIs" priority="55" operator="equal">
      <formula>"?A"</formula>
    </cfRule>
    <cfRule type="cellIs" dxfId="941" priority="56" operator="equal">
      <formula>"-"</formula>
    </cfRule>
  </conditionalFormatting>
  <conditionalFormatting sqref="N2:N5">
    <cfRule type="cellIs" dxfId="940" priority="47" operator="equal">
      <formula>"?H"</formula>
    </cfRule>
    <cfRule type="cellIs" dxfId="939" priority="48" operator="equal">
      <formula>"?B"</formula>
    </cfRule>
    <cfRule type="cellIs" dxfId="938" priority="49" operator="equal">
      <formula>"?A"</formula>
    </cfRule>
    <cfRule type="cellIs" priority="50" operator="equal">
      <formula>"?A"</formula>
    </cfRule>
    <cfRule type="cellIs" dxfId="937" priority="51" operator="equal">
      <formula>"-"</formula>
    </cfRule>
  </conditionalFormatting>
  <conditionalFormatting sqref="A230:G230 B226:G226 C227:G229">
    <cfRule type="cellIs" dxfId="879" priority="42" operator="equal">
      <formula>"?H"</formula>
    </cfRule>
    <cfRule type="cellIs" dxfId="878" priority="43" operator="equal">
      <formula>"?B"</formula>
    </cfRule>
    <cfRule type="cellIs" dxfId="877" priority="44" operator="equal">
      <formula>"?A"</formula>
    </cfRule>
    <cfRule type="cellIs" priority="45" operator="equal">
      <formula>"?A"</formula>
    </cfRule>
    <cfRule type="cellIs" dxfId="876" priority="46" operator="equal">
      <formula>"-"</formula>
    </cfRule>
  </conditionalFormatting>
  <conditionalFormatting sqref="C227:C229">
    <cfRule type="cellIs" dxfId="875" priority="37" operator="equal">
      <formula>"?H"</formula>
    </cfRule>
    <cfRule type="cellIs" dxfId="874" priority="38" operator="equal">
      <formula>"?B"</formula>
    </cfRule>
    <cfRule type="cellIs" dxfId="873" priority="39" operator="equal">
      <formula>"?A"</formula>
    </cfRule>
    <cfRule type="cellIs" priority="40" operator="equal">
      <formula>"?A"</formula>
    </cfRule>
    <cfRule type="cellIs" dxfId="872" priority="41" operator="equal">
      <formula>"-"</formula>
    </cfRule>
  </conditionalFormatting>
  <conditionalFormatting sqref="C228:C229">
    <cfRule type="cellIs" dxfId="871" priority="36" operator="equal">
      <formula>"R"</formula>
    </cfRule>
  </conditionalFormatting>
  <conditionalFormatting sqref="B227">
    <cfRule type="cellIs" dxfId="860" priority="17" operator="equal">
      <formula>"?H"</formula>
    </cfRule>
    <cfRule type="cellIs" dxfId="859" priority="18" operator="equal">
      <formula>"?B"</formula>
    </cfRule>
    <cfRule type="cellIs" dxfId="858" priority="19" operator="equal">
      <formula>"?A"</formula>
    </cfRule>
    <cfRule type="cellIs" priority="20" operator="equal">
      <formula>"?A"</formula>
    </cfRule>
    <cfRule type="cellIs" dxfId="857" priority="21" operator="equal">
      <formula>"-"</formula>
    </cfRule>
    <cfRule type="containsText" dxfId="856" priority="22" operator="containsText" text="A">
      <formula>NOT(ISERROR(SEARCH("A",B227)))</formula>
    </cfRule>
    <cfRule type="containsText" dxfId="855" priority="23" operator="containsText" text="B">
      <formula>NOT(ISERROR(SEARCH("B",B227)))</formula>
    </cfRule>
    <cfRule type="containsText" dxfId="854" priority="24" operator="containsText" text="H">
      <formula>NOT(ISERROR(SEARCH("H",B227)))</formula>
    </cfRule>
  </conditionalFormatting>
  <conditionalFormatting sqref="B228">
    <cfRule type="cellIs" dxfId="853" priority="9" operator="equal">
      <formula>"?H"</formula>
    </cfRule>
    <cfRule type="cellIs" dxfId="852" priority="10" operator="equal">
      <formula>"?B"</formula>
    </cfRule>
    <cfRule type="cellIs" dxfId="851" priority="11" operator="equal">
      <formula>"?A"</formula>
    </cfRule>
    <cfRule type="cellIs" priority="12" operator="equal">
      <formula>"?A"</formula>
    </cfRule>
    <cfRule type="cellIs" dxfId="850" priority="13" operator="equal">
      <formula>"-"</formula>
    </cfRule>
    <cfRule type="containsText" dxfId="849" priority="14" operator="containsText" text="A">
      <formula>NOT(ISERROR(SEARCH("A",B228)))</formula>
    </cfRule>
    <cfRule type="containsText" dxfId="848" priority="15" operator="containsText" text="B">
      <formula>NOT(ISERROR(SEARCH("B",B228)))</formula>
    </cfRule>
    <cfRule type="containsText" dxfId="847" priority="16" operator="containsText" text="H">
      <formula>NOT(ISERROR(SEARCH("H",B228)))</formula>
    </cfRule>
  </conditionalFormatting>
  <conditionalFormatting sqref="B229">
    <cfRule type="cellIs" dxfId="846" priority="1" operator="equal">
      <formula>"?H"</formula>
    </cfRule>
    <cfRule type="cellIs" dxfId="845" priority="2" operator="equal">
      <formula>"?B"</formula>
    </cfRule>
    <cfRule type="cellIs" dxfId="844" priority="3" operator="equal">
      <formula>"?A"</formula>
    </cfRule>
    <cfRule type="cellIs" priority="4" operator="equal">
      <formula>"?A"</formula>
    </cfRule>
    <cfRule type="cellIs" dxfId="843" priority="5" operator="equal">
      <formula>"-"</formula>
    </cfRule>
    <cfRule type="containsText" dxfId="842" priority="6" operator="containsText" text="A">
      <formula>NOT(ISERROR(SEARCH("A",B229)))</formula>
    </cfRule>
    <cfRule type="containsText" dxfId="841" priority="7" operator="containsText" text="B">
      <formula>NOT(ISERROR(SEARCH("B",B229)))</formula>
    </cfRule>
    <cfRule type="containsText" dxfId="840" priority="8" operator="containsText" text="H">
      <formula>NOT(ISERROR(SEARCH("H",B229)))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D72C-1FEC-46A1-9D9E-F6D69F0BC62D}">
  <dimension ref="A1:AL141"/>
  <sheetViews>
    <sheetView zoomScale="70" zoomScaleNormal="70" workbookViewId="0">
      <pane xSplit="2" ySplit="6" topLeftCell="C7" activePane="bottomRight" state="frozen"/>
      <selection pane="topRight" activeCell="B1" sqref="B1"/>
      <selection pane="bottomLeft" activeCell="A3" sqref="A3"/>
      <selection pane="bottomRight" activeCell="A6" sqref="A6"/>
    </sheetView>
  </sheetViews>
  <sheetFormatPr defaultRowHeight="15"/>
  <cols>
    <col min="1" max="1" width="13.28515625" customWidth="1"/>
    <col min="2" max="2" width="11.28515625" customWidth="1"/>
    <col min="4" max="4" width="9.140625" customWidth="1"/>
    <col min="5" max="5" width="10.85546875" bestFit="1" customWidth="1"/>
    <col min="6" max="6" width="0.7109375" customWidth="1"/>
    <col min="7" max="7" width="6.5703125" customWidth="1"/>
    <col min="8" max="8" width="6.85546875" customWidth="1"/>
    <col min="9" max="9" width="10.5703125" bestFit="1" customWidth="1"/>
    <col min="10" max="10" width="13.85546875" customWidth="1"/>
    <col min="11" max="13" width="10.28515625" bestFit="1" customWidth="1"/>
    <col min="14" max="14" width="13.28515625" bestFit="1" customWidth="1"/>
    <col min="15" max="15" width="10.28515625" bestFit="1" customWidth="1"/>
    <col min="16" max="16" width="30.5703125" bestFit="1" customWidth="1"/>
    <col min="18" max="18" width="22.85546875" bestFit="1" customWidth="1"/>
    <col min="19" max="19" width="26" customWidth="1"/>
    <col min="20" max="20" width="21.7109375" bestFit="1" customWidth="1"/>
    <col min="21" max="21" width="10.140625" bestFit="1" customWidth="1"/>
    <col min="22" max="22" width="9.5703125" customWidth="1"/>
    <col min="23" max="23" width="10.140625" bestFit="1" customWidth="1"/>
    <col min="24" max="24" width="11.140625" customWidth="1"/>
    <col min="25" max="25" width="15" bestFit="1" customWidth="1"/>
    <col min="28" max="28" width="11.7109375" bestFit="1" customWidth="1"/>
    <col min="32" max="32" width="9.140625" customWidth="1"/>
    <col min="33" max="33" width="21.7109375" bestFit="1" customWidth="1"/>
  </cols>
  <sheetData>
    <row r="1" spans="1:38" ht="16.149999999999999" customHeight="1">
      <c r="A1" s="146" t="s">
        <v>213</v>
      </c>
      <c r="B1" s="147"/>
      <c r="C1" s="147"/>
      <c r="D1" s="147"/>
      <c r="E1" s="147"/>
      <c r="F1" s="147"/>
      <c r="G1" s="147"/>
      <c r="H1" s="135" t="s">
        <v>3</v>
      </c>
      <c r="I1" s="135" t="s">
        <v>156</v>
      </c>
      <c r="J1" s="135" t="s">
        <v>4</v>
      </c>
      <c r="K1" s="135" t="s">
        <v>15</v>
      </c>
      <c r="L1" s="135" t="s">
        <v>11</v>
      </c>
      <c r="M1" s="135" t="s">
        <v>16</v>
      </c>
      <c r="N1" s="135" t="s">
        <v>5</v>
      </c>
      <c r="O1" s="135" t="s">
        <v>6</v>
      </c>
      <c r="P1" s="131"/>
      <c r="Q1" s="131"/>
      <c r="R1" s="13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6.149999999999999" customHeight="1">
      <c r="A2" s="147" t="s">
        <v>230</v>
      </c>
      <c r="B2" s="147"/>
      <c r="C2" s="147"/>
      <c r="D2" s="147"/>
      <c r="E2" s="147"/>
      <c r="F2" s="147"/>
      <c r="G2" s="147"/>
      <c r="H2" s="136">
        <v>5082479</v>
      </c>
      <c r="I2" s="136">
        <v>5310203</v>
      </c>
      <c r="J2" s="136">
        <v>5787425</v>
      </c>
      <c r="K2" s="50">
        <v>5833709</v>
      </c>
      <c r="L2" s="50">
        <v>5907557</v>
      </c>
      <c r="M2" s="50">
        <v>5957223</v>
      </c>
      <c r="N2" s="50">
        <v>6305405</v>
      </c>
      <c r="O2" s="136">
        <v>7156703</v>
      </c>
      <c r="P2" s="132"/>
      <c r="Q2" s="132"/>
      <c r="R2" s="132"/>
      <c r="S2" s="86"/>
      <c r="T2" s="132"/>
      <c r="U2" s="132"/>
      <c r="V2" s="132"/>
      <c r="W2" s="132"/>
      <c r="X2" s="86"/>
      <c r="Y2" s="86"/>
      <c r="Z2" s="86"/>
      <c r="AA2" s="86"/>
      <c r="AB2" s="86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2" customFormat="1">
      <c r="A3" s="147" t="s">
        <v>231</v>
      </c>
      <c r="B3" s="147"/>
      <c r="C3" s="147"/>
      <c r="D3" s="147"/>
      <c r="E3" s="147"/>
      <c r="F3" s="147"/>
      <c r="G3" s="147"/>
      <c r="H3" s="137">
        <v>5.0824790000000002</v>
      </c>
      <c r="I3" s="137">
        <v>5.3102029999999996</v>
      </c>
      <c r="J3" s="137">
        <v>5.7874249999999998</v>
      </c>
      <c r="K3" s="137">
        <v>5.8337089999999998</v>
      </c>
      <c r="L3" s="137">
        <v>5.9075569999999997</v>
      </c>
      <c r="M3" s="137">
        <v>5.9572229999999999</v>
      </c>
      <c r="N3" s="137">
        <v>6.3</v>
      </c>
      <c r="O3" s="137">
        <v>7.1567030000000003</v>
      </c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</row>
    <row r="4" spans="1:38" s="2" customFormat="1">
      <c r="A4" s="147" t="s">
        <v>232</v>
      </c>
      <c r="B4" s="147"/>
      <c r="C4" s="147"/>
      <c r="D4" s="147"/>
      <c r="E4" s="147"/>
      <c r="F4" s="147"/>
      <c r="G4" s="147"/>
      <c r="H4" s="50">
        <v>5308705</v>
      </c>
      <c r="I4" s="50">
        <v>5597765</v>
      </c>
      <c r="J4" s="50">
        <v>6113005</v>
      </c>
      <c r="K4" s="50">
        <v>6167571</v>
      </c>
      <c r="L4" s="50">
        <v>6408748</v>
      </c>
      <c r="M4" s="50">
        <v>6451769</v>
      </c>
      <c r="N4" s="86">
        <v>6747538</v>
      </c>
      <c r="O4" s="50">
        <v>7519512</v>
      </c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J4" s="134"/>
      <c r="AK4" s="134"/>
    </row>
    <row r="5" spans="1:38" s="2" customFormat="1">
      <c r="A5" s="147" t="s">
        <v>233</v>
      </c>
      <c r="B5" s="147"/>
      <c r="C5" s="147"/>
      <c r="D5" s="147"/>
      <c r="E5" s="147"/>
      <c r="F5" s="147"/>
      <c r="G5" s="147"/>
      <c r="H5" s="137">
        <v>5.3087049999999998</v>
      </c>
      <c r="I5" s="137">
        <v>5.5977649999999999</v>
      </c>
      <c r="J5" s="137">
        <v>6.1130050000000002</v>
      </c>
      <c r="K5" s="137">
        <v>6.1675709999999997</v>
      </c>
      <c r="L5" s="137">
        <v>6.4087480000000001</v>
      </c>
      <c r="M5" s="137">
        <v>6.4517689999999996</v>
      </c>
      <c r="N5" s="137">
        <v>6.74</v>
      </c>
      <c r="O5" s="137">
        <v>7.5195119999999998</v>
      </c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</row>
    <row r="6" spans="1:38">
      <c r="A6" s="48" t="s">
        <v>13</v>
      </c>
      <c r="B6" s="48" t="s">
        <v>0</v>
      </c>
      <c r="C6" s="48" t="s">
        <v>1</v>
      </c>
      <c r="D6" s="48" t="s">
        <v>2</v>
      </c>
      <c r="E6" s="48" t="s">
        <v>183</v>
      </c>
      <c r="F6" s="48" t="s">
        <v>178</v>
      </c>
      <c r="G6" s="48" t="s">
        <v>177</v>
      </c>
      <c r="H6" s="37" t="s">
        <v>10</v>
      </c>
      <c r="I6" s="37" t="s">
        <v>10</v>
      </c>
      <c r="J6" s="37" t="s">
        <v>10</v>
      </c>
      <c r="K6" s="37" t="s">
        <v>10</v>
      </c>
      <c r="L6" s="37" t="s">
        <v>10</v>
      </c>
      <c r="M6" s="37" t="s">
        <v>10</v>
      </c>
      <c r="N6" s="37" t="s">
        <v>10</v>
      </c>
      <c r="O6" s="37" t="s">
        <v>10</v>
      </c>
      <c r="P6" s="119" t="s">
        <v>176</v>
      </c>
    </row>
    <row r="7" spans="1:38">
      <c r="A7" s="120" t="s">
        <v>22</v>
      </c>
      <c r="B7" s="121">
        <v>50</v>
      </c>
      <c r="C7" s="122">
        <v>0</v>
      </c>
      <c r="D7" s="122" t="str">
        <f>IF(C7&gt;=2,"R","S")</f>
        <v>S</v>
      </c>
      <c r="E7" s="122">
        <v>5</v>
      </c>
      <c r="F7" s="122" t="s">
        <v>10</v>
      </c>
      <c r="G7" s="122" t="s">
        <v>10</v>
      </c>
      <c r="H7" s="123" t="s">
        <v>7</v>
      </c>
      <c r="I7" s="126" t="s">
        <v>7</v>
      </c>
      <c r="J7" s="123" t="s">
        <v>7</v>
      </c>
      <c r="K7" s="123" t="s">
        <v>9</v>
      </c>
      <c r="L7" s="123" t="s">
        <v>9</v>
      </c>
      <c r="M7" s="123" t="s">
        <v>9</v>
      </c>
      <c r="N7" s="123" t="s">
        <v>9</v>
      </c>
      <c r="O7" s="126" t="s">
        <v>9</v>
      </c>
      <c r="P7" s="124" t="s">
        <v>135</v>
      </c>
      <c r="R7" s="139" t="s">
        <v>174</v>
      </c>
      <c r="S7" s="140"/>
      <c r="AG7" s="2"/>
    </row>
    <row r="8" spans="1:38">
      <c r="A8" s="125" t="s">
        <v>22</v>
      </c>
      <c r="B8" s="122">
        <v>15</v>
      </c>
      <c r="C8" s="122">
        <v>0</v>
      </c>
      <c r="D8" s="122" t="str">
        <f t="shared" ref="D8:D38" si="0">IF(C8&gt;=2,"R","S")</f>
        <v>S</v>
      </c>
      <c r="E8" s="122">
        <v>5</v>
      </c>
      <c r="F8" s="122" t="s">
        <v>10</v>
      </c>
      <c r="G8" s="122" t="s">
        <v>10</v>
      </c>
      <c r="H8" s="123" t="s">
        <v>7</v>
      </c>
      <c r="I8" s="123" t="s">
        <v>10</v>
      </c>
      <c r="J8" s="123" t="s">
        <v>7</v>
      </c>
      <c r="K8" s="123" t="s">
        <v>10</v>
      </c>
      <c r="L8" s="126" t="s">
        <v>7</v>
      </c>
      <c r="M8" s="123" t="s">
        <v>10</v>
      </c>
      <c r="N8" s="126" t="s">
        <v>7</v>
      </c>
      <c r="O8" s="126" t="s">
        <v>7</v>
      </c>
      <c r="P8" s="124" t="s">
        <v>175</v>
      </c>
      <c r="R8" s="49" t="s">
        <v>0</v>
      </c>
      <c r="S8" s="48" t="s">
        <v>172</v>
      </c>
      <c r="T8" s="48" t="s">
        <v>171</v>
      </c>
      <c r="U8" s="49" t="s">
        <v>170</v>
      </c>
      <c r="V8" s="48" t="s">
        <v>169</v>
      </c>
      <c r="W8" s="49">
        <v>0</v>
      </c>
      <c r="X8" s="48">
        <v>1</v>
      </c>
      <c r="Y8" s="48">
        <v>2</v>
      </c>
      <c r="Z8" s="48">
        <v>3</v>
      </c>
      <c r="AA8" s="30">
        <v>4</v>
      </c>
      <c r="AB8" s="48" t="s">
        <v>168</v>
      </c>
      <c r="AC8" s="30" t="s">
        <v>167</v>
      </c>
      <c r="AD8" s="48" t="s">
        <v>166</v>
      </c>
      <c r="AE8" s="48" t="s">
        <v>165</v>
      </c>
      <c r="AF8" s="141" t="s">
        <v>164</v>
      </c>
      <c r="AG8" s="142"/>
    </row>
    <row r="9" spans="1:38">
      <c r="A9" s="125" t="s">
        <v>22</v>
      </c>
      <c r="B9" s="122">
        <v>24</v>
      </c>
      <c r="C9" s="122">
        <v>0</v>
      </c>
      <c r="D9" s="122" t="str">
        <f t="shared" si="0"/>
        <v>S</v>
      </c>
      <c r="E9" s="122">
        <v>5</v>
      </c>
      <c r="F9" s="122" t="s">
        <v>10</v>
      </c>
      <c r="G9" s="122" t="s">
        <v>10</v>
      </c>
      <c r="H9" s="123" t="s">
        <v>7</v>
      </c>
      <c r="I9" s="123" t="s">
        <v>10</v>
      </c>
      <c r="J9" s="123" t="s">
        <v>7</v>
      </c>
      <c r="K9" s="123" t="s">
        <v>10</v>
      </c>
      <c r="L9" s="126" t="s">
        <v>7</v>
      </c>
      <c r="M9" s="123" t="s">
        <v>10</v>
      </c>
      <c r="N9" s="126" t="s">
        <v>7</v>
      </c>
      <c r="O9" s="126" t="s">
        <v>7</v>
      </c>
      <c r="P9" s="124" t="s">
        <v>173</v>
      </c>
      <c r="R9" s="45" t="s">
        <v>22</v>
      </c>
      <c r="S9" s="44" t="s">
        <v>162</v>
      </c>
      <c r="T9" s="43" t="s">
        <v>161</v>
      </c>
      <c r="U9" s="42">
        <f>AVERAGEIF($A$18:$A$700,R9,$C$18:$C$700)</f>
        <v>3.3125</v>
      </c>
      <c r="V9" s="33">
        <f>COUNTIFS($A$7:$A$700,R9)</f>
        <v>125</v>
      </c>
      <c r="W9" s="17">
        <f>COUNTIFS($C$7:$C$720,W8)</f>
        <v>24</v>
      </c>
      <c r="X9" s="33">
        <f>COUNTIFS($C$7:$C$720,X8)</f>
        <v>0</v>
      </c>
      <c r="Y9" s="33">
        <f>COUNTIFS($C$7:$C$720,Y8)</f>
        <v>9</v>
      </c>
      <c r="Z9" s="33">
        <f>COUNTIFS($C$7:$C$720,Z8)</f>
        <v>7</v>
      </c>
      <c r="AA9" s="32">
        <f>COUNTIFS($C$7:$C$720,AA8)</f>
        <v>83</v>
      </c>
      <c r="AB9" s="33">
        <f>SUM(W9:X9)</f>
        <v>24</v>
      </c>
      <c r="AC9" s="32">
        <f>SUM(Y9:AA9)</f>
        <v>99</v>
      </c>
      <c r="AD9" s="41">
        <f>AC10/4</f>
        <v>30.75</v>
      </c>
      <c r="AE9" s="41">
        <f>AC10/4*3</f>
        <v>92.25</v>
      </c>
      <c r="AF9" s="40">
        <f>CHITEST(AB9:AC9,AD9:AE9)</f>
        <v>0.15985367483762741</v>
      </c>
      <c r="AG9" s="39" t="str">
        <f>IF(AF9&gt;0.05,"MENDELIAN", "NON-MENDELIAN")</f>
        <v>MENDELIAN</v>
      </c>
    </row>
    <row r="10" spans="1:38">
      <c r="A10" s="125" t="s">
        <v>22</v>
      </c>
      <c r="B10" s="122">
        <v>30</v>
      </c>
      <c r="C10" s="122">
        <v>0</v>
      </c>
      <c r="D10" s="122" t="str">
        <f t="shared" si="0"/>
        <v>S</v>
      </c>
      <c r="E10" s="122">
        <v>5</v>
      </c>
      <c r="F10" s="122" t="s">
        <v>10</v>
      </c>
      <c r="G10" s="122" t="s">
        <v>10</v>
      </c>
      <c r="H10" s="123" t="s">
        <v>7</v>
      </c>
      <c r="I10" s="123" t="s">
        <v>10</v>
      </c>
      <c r="J10" s="123" t="s">
        <v>7</v>
      </c>
      <c r="K10" s="123" t="s">
        <v>10</v>
      </c>
      <c r="L10" s="126" t="s">
        <v>7</v>
      </c>
      <c r="M10" s="123" t="s">
        <v>10</v>
      </c>
      <c r="N10" s="126" t="s">
        <v>7</v>
      </c>
      <c r="O10" s="126" t="s">
        <v>7</v>
      </c>
      <c r="P10" s="124" t="s">
        <v>163</v>
      </c>
      <c r="AA10">
        <f>SUM(W9:AA9)</f>
        <v>123</v>
      </c>
      <c r="AC10">
        <f>SUM(AB9:AC9)</f>
        <v>123</v>
      </c>
    </row>
    <row r="11" spans="1:38">
      <c r="A11" s="125" t="s">
        <v>22</v>
      </c>
      <c r="B11" s="122">
        <v>31</v>
      </c>
      <c r="C11" s="122">
        <v>0</v>
      </c>
      <c r="D11" s="122" t="str">
        <f t="shared" si="0"/>
        <v>S</v>
      </c>
      <c r="E11" s="122">
        <v>5</v>
      </c>
      <c r="F11" s="122" t="s">
        <v>10</v>
      </c>
      <c r="G11" s="122" t="s">
        <v>10</v>
      </c>
      <c r="H11" s="123" t="s">
        <v>7</v>
      </c>
      <c r="I11" s="123" t="s">
        <v>10</v>
      </c>
      <c r="J11" s="123" t="s">
        <v>7</v>
      </c>
      <c r="K11" s="123" t="s">
        <v>10</v>
      </c>
      <c r="L11" s="126" t="s">
        <v>7</v>
      </c>
      <c r="M11" s="123" t="s">
        <v>10</v>
      </c>
      <c r="N11" s="126" t="s">
        <v>7</v>
      </c>
      <c r="O11" s="126" t="s">
        <v>7</v>
      </c>
      <c r="P11" s="124" t="s">
        <v>161</v>
      </c>
    </row>
    <row r="12" spans="1:38">
      <c r="A12" s="125" t="s">
        <v>22</v>
      </c>
      <c r="B12" s="122">
        <v>33</v>
      </c>
      <c r="C12" s="122">
        <v>0</v>
      </c>
      <c r="D12" s="122" t="str">
        <f t="shared" si="0"/>
        <v>S</v>
      </c>
      <c r="E12" s="122">
        <v>5</v>
      </c>
      <c r="F12" s="122" t="s">
        <v>10</v>
      </c>
      <c r="G12" s="122" t="s">
        <v>10</v>
      </c>
      <c r="H12" s="123" t="s">
        <v>7</v>
      </c>
      <c r="I12" s="123" t="s">
        <v>10</v>
      </c>
      <c r="J12" s="123" t="s">
        <v>7</v>
      </c>
      <c r="K12" s="123" t="s">
        <v>10</v>
      </c>
      <c r="L12" s="126" t="s">
        <v>7</v>
      </c>
      <c r="M12" s="123" t="s">
        <v>10</v>
      </c>
      <c r="N12" s="126" t="s">
        <v>7</v>
      </c>
      <c r="O12" s="126" t="s">
        <v>7</v>
      </c>
      <c r="P12" s="124" t="s">
        <v>160</v>
      </c>
      <c r="R12" s="139" t="s">
        <v>159</v>
      </c>
      <c r="S12" s="140"/>
      <c r="T12" s="37" t="s">
        <v>3</v>
      </c>
      <c r="U12" s="38" t="s">
        <v>156</v>
      </c>
      <c r="V12" s="37" t="s">
        <v>4</v>
      </c>
      <c r="W12" s="37" t="s">
        <v>11</v>
      </c>
      <c r="X12" s="37" t="s">
        <v>5</v>
      </c>
      <c r="Y12" s="36" t="s">
        <v>6</v>
      </c>
      <c r="Z12" s="4"/>
    </row>
    <row r="13" spans="1:38">
      <c r="A13" s="125" t="s">
        <v>22</v>
      </c>
      <c r="B13" s="122">
        <v>53</v>
      </c>
      <c r="C13" s="122">
        <v>0</v>
      </c>
      <c r="D13" s="122" t="str">
        <f t="shared" si="0"/>
        <v>S</v>
      </c>
      <c r="E13" s="122">
        <v>5</v>
      </c>
      <c r="F13" s="122" t="s">
        <v>10</v>
      </c>
      <c r="G13" s="122" t="s">
        <v>10</v>
      </c>
      <c r="H13" s="123" t="s">
        <v>7</v>
      </c>
      <c r="I13" s="123" t="s">
        <v>10</v>
      </c>
      <c r="J13" s="123" t="s">
        <v>7</v>
      </c>
      <c r="K13" s="123" t="s">
        <v>10</v>
      </c>
      <c r="L13" s="126" t="s">
        <v>7</v>
      </c>
      <c r="M13" s="123" t="s">
        <v>10</v>
      </c>
      <c r="N13" s="126" t="s">
        <v>7</v>
      </c>
      <c r="O13" s="126" t="s">
        <v>7</v>
      </c>
      <c r="P13" s="124" t="s">
        <v>158</v>
      </c>
      <c r="R13" s="113" t="s">
        <v>210</v>
      </c>
      <c r="S13" s="54" t="s">
        <v>211</v>
      </c>
      <c r="T13" s="8" t="s">
        <v>7</v>
      </c>
      <c r="U13" s="8" t="s">
        <v>7</v>
      </c>
      <c r="V13" s="8" t="s">
        <v>7</v>
      </c>
      <c r="W13" s="114" t="s">
        <v>8</v>
      </c>
      <c r="X13" s="114" t="s">
        <v>8</v>
      </c>
      <c r="Y13" s="115" t="s">
        <v>8</v>
      </c>
    </row>
    <row r="14" spans="1:38">
      <c r="A14" s="125" t="s">
        <v>22</v>
      </c>
      <c r="B14" s="122">
        <v>65</v>
      </c>
      <c r="C14" s="122">
        <v>0</v>
      </c>
      <c r="D14" s="122" t="str">
        <f t="shared" si="0"/>
        <v>S</v>
      </c>
      <c r="E14" s="122">
        <v>5</v>
      </c>
      <c r="F14" s="122" t="s">
        <v>10</v>
      </c>
      <c r="G14" s="122" t="s">
        <v>10</v>
      </c>
      <c r="H14" s="123" t="s">
        <v>7</v>
      </c>
      <c r="I14" s="123" t="s">
        <v>10</v>
      </c>
      <c r="J14" s="123" t="s">
        <v>7</v>
      </c>
      <c r="K14" s="123" t="s">
        <v>10</v>
      </c>
      <c r="L14" s="126" t="s">
        <v>7</v>
      </c>
      <c r="M14" s="123" t="s">
        <v>10</v>
      </c>
      <c r="N14" s="126" t="s">
        <v>7</v>
      </c>
      <c r="O14" s="126" t="s">
        <v>7</v>
      </c>
      <c r="P14" s="124" t="s">
        <v>155</v>
      </c>
      <c r="R14" s="21" t="s">
        <v>206</v>
      </c>
      <c r="S14" s="27" t="s">
        <v>9</v>
      </c>
      <c r="T14" s="35">
        <f>COUNTIFS(H:H,$S$14)</f>
        <v>1</v>
      </c>
      <c r="U14" s="29">
        <f>COUNTIFS(I:I,$S$14)</f>
        <v>0</v>
      </c>
      <c r="V14" s="29">
        <f>COUNTIFS(J:J,$S$14)</f>
        <v>0</v>
      </c>
      <c r="W14" s="29">
        <f>COUNTIFS(L:L,$S$14)</f>
        <v>34</v>
      </c>
      <c r="X14" s="29">
        <f>COUNTIFS(N:N,$S$14)</f>
        <v>36</v>
      </c>
      <c r="Y14" s="28">
        <f>COUNTIFS(O:O,$S$14)</f>
        <v>28</v>
      </c>
    </row>
    <row r="15" spans="1:38">
      <c r="A15" s="125" t="s">
        <v>22</v>
      </c>
      <c r="B15" s="122">
        <v>70</v>
      </c>
      <c r="C15" s="122">
        <v>0</v>
      </c>
      <c r="D15" s="122" t="str">
        <f t="shared" si="0"/>
        <v>S</v>
      </c>
      <c r="E15" s="122">
        <v>5</v>
      </c>
      <c r="F15" s="122" t="s">
        <v>10</v>
      </c>
      <c r="G15" s="122" t="s">
        <v>10</v>
      </c>
      <c r="H15" s="123" t="s">
        <v>7</v>
      </c>
      <c r="I15" s="123" t="s">
        <v>10</v>
      </c>
      <c r="J15" s="123" t="s">
        <v>7</v>
      </c>
      <c r="K15" s="123" t="s">
        <v>10</v>
      </c>
      <c r="L15" s="126" t="s">
        <v>7</v>
      </c>
      <c r="M15" s="123" t="s">
        <v>10</v>
      </c>
      <c r="N15" s="126" t="s">
        <v>7</v>
      </c>
      <c r="O15" s="126" t="s">
        <v>7</v>
      </c>
      <c r="P15" s="124" t="s">
        <v>154</v>
      </c>
      <c r="R15" s="21"/>
      <c r="S15" s="27" t="s">
        <v>8</v>
      </c>
      <c r="T15" s="34">
        <f>COUNTIFS(H:H,$S$15)</f>
        <v>13</v>
      </c>
      <c r="U15">
        <f>COUNTIFS(I:I,$S$15)</f>
        <v>1</v>
      </c>
      <c r="V15">
        <f>COUNTIFS(J:J,$S$15)</f>
        <v>14</v>
      </c>
      <c r="W15">
        <f>COUNTIFS(L:L,$S$15)</f>
        <v>57</v>
      </c>
      <c r="X15">
        <f>COUNTIFS(N:N,$S$15)</f>
        <v>63</v>
      </c>
      <c r="Y15" s="26">
        <f>COUNTIFS(O:O,$S$15)</f>
        <v>66</v>
      </c>
    </row>
    <row r="16" spans="1:38">
      <c r="A16" s="125" t="s">
        <v>22</v>
      </c>
      <c r="B16" s="122">
        <v>75</v>
      </c>
      <c r="C16" s="122">
        <v>0</v>
      </c>
      <c r="D16" s="122" t="str">
        <f t="shared" si="0"/>
        <v>S</v>
      </c>
      <c r="E16" s="122">
        <v>5</v>
      </c>
      <c r="F16" s="122" t="s">
        <v>10</v>
      </c>
      <c r="G16" s="122" t="s">
        <v>10</v>
      </c>
      <c r="H16" s="123" t="s">
        <v>7</v>
      </c>
      <c r="I16" s="123" t="s">
        <v>10</v>
      </c>
      <c r="J16" s="123" t="s">
        <v>7</v>
      </c>
      <c r="K16" s="123" t="s">
        <v>10</v>
      </c>
      <c r="L16" s="126" t="s">
        <v>7</v>
      </c>
      <c r="M16" s="123" t="s">
        <v>10</v>
      </c>
      <c r="N16" s="126" t="s">
        <v>7</v>
      </c>
      <c r="O16" s="126" t="s">
        <v>7</v>
      </c>
      <c r="P16" s="124" t="s">
        <v>153</v>
      </c>
      <c r="R16" s="21"/>
      <c r="S16" s="27" t="s">
        <v>7</v>
      </c>
      <c r="T16" s="34">
        <f>COUNTIFS(H:H,$S$16)</f>
        <v>109</v>
      </c>
      <c r="U16" s="175">
        <f>COUNTIFS(I:I,$S$16)</f>
        <v>57</v>
      </c>
      <c r="V16" s="175">
        <f>COUNTIFS(J:J,$S$16)</f>
        <v>99</v>
      </c>
      <c r="W16" s="175">
        <f>COUNTIFS(L:L,$S$16)</f>
        <v>21</v>
      </c>
      <c r="X16" s="175">
        <f>COUNTIFS(N:N,$S$16)</f>
        <v>25</v>
      </c>
      <c r="Y16" s="26">
        <f>COUNTIFS(O:O,$S$16)</f>
        <v>27</v>
      </c>
    </row>
    <row r="17" spans="1:25">
      <c r="A17" s="125" t="s">
        <v>22</v>
      </c>
      <c r="B17" s="122">
        <v>88</v>
      </c>
      <c r="C17" s="122">
        <v>0</v>
      </c>
      <c r="D17" s="122" t="str">
        <f t="shared" si="0"/>
        <v>S</v>
      </c>
      <c r="E17" s="122">
        <v>6</v>
      </c>
      <c r="F17" s="122" t="s">
        <v>10</v>
      </c>
      <c r="G17" s="122" t="s">
        <v>10</v>
      </c>
      <c r="H17" s="123" t="s">
        <v>7</v>
      </c>
      <c r="I17" s="123" t="s">
        <v>7</v>
      </c>
      <c r="J17" s="123" t="s">
        <v>7</v>
      </c>
      <c r="K17" s="123" t="s">
        <v>10</v>
      </c>
      <c r="L17" s="127" t="s">
        <v>7</v>
      </c>
      <c r="M17" s="123" t="s">
        <v>10</v>
      </c>
      <c r="N17" s="127" t="s">
        <v>7</v>
      </c>
      <c r="O17" s="127" t="s">
        <v>7</v>
      </c>
      <c r="P17" s="124" t="s">
        <v>152</v>
      </c>
      <c r="R17" s="21"/>
      <c r="S17" s="169" t="s">
        <v>151</v>
      </c>
      <c r="T17" s="35">
        <f>$V$9-T18</f>
        <v>2</v>
      </c>
      <c r="U17" s="29">
        <f t="shared" ref="U17:Y17" si="1">$V$9-U18</f>
        <v>67</v>
      </c>
      <c r="V17" s="29">
        <f t="shared" si="1"/>
        <v>12</v>
      </c>
      <c r="W17" s="29">
        <f t="shared" si="1"/>
        <v>13</v>
      </c>
      <c r="X17" s="29">
        <f t="shared" si="1"/>
        <v>1</v>
      </c>
      <c r="Y17" s="28">
        <f t="shared" si="1"/>
        <v>4</v>
      </c>
    </row>
    <row r="18" spans="1:25">
      <c r="A18" s="125" t="s">
        <v>22</v>
      </c>
      <c r="B18" s="122">
        <v>118</v>
      </c>
      <c r="C18" s="122">
        <v>0</v>
      </c>
      <c r="D18" s="122" t="str">
        <f t="shared" si="0"/>
        <v>S</v>
      </c>
      <c r="E18" s="122">
        <v>6</v>
      </c>
      <c r="F18" s="122" t="s">
        <v>10</v>
      </c>
      <c r="G18" s="122" t="s">
        <v>10</v>
      </c>
      <c r="H18" s="123" t="s">
        <v>7</v>
      </c>
      <c r="I18" s="123" t="s">
        <v>7</v>
      </c>
      <c r="J18" s="123" t="s">
        <v>7</v>
      </c>
      <c r="K18" s="123" t="s">
        <v>10</v>
      </c>
      <c r="L18" s="126" t="s">
        <v>7</v>
      </c>
      <c r="M18" s="123" t="s">
        <v>10</v>
      </c>
      <c r="N18" s="126" t="s">
        <v>7</v>
      </c>
      <c r="O18" s="126" t="s">
        <v>7</v>
      </c>
      <c r="P18" s="124" t="s">
        <v>150</v>
      </c>
      <c r="R18" s="21"/>
      <c r="S18" s="27" t="s">
        <v>188</v>
      </c>
      <c r="T18" s="17">
        <f>SUM(T14:T16)</f>
        <v>123</v>
      </c>
      <c r="U18" s="33">
        <f t="shared" ref="U18:Y18" si="2">SUM(U14:U16)</f>
        <v>58</v>
      </c>
      <c r="V18" s="33">
        <f t="shared" si="2"/>
        <v>113</v>
      </c>
      <c r="W18" s="33">
        <f t="shared" si="2"/>
        <v>112</v>
      </c>
      <c r="X18" s="33">
        <f t="shared" si="2"/>
        <v>124</v>
      </c>
      <c r="Y18" s="32">
        <f t="shared" si="2"/>
        <v>121</v>
      </c>
    </row>
    <row r="19" spans="1:25">
      <c r="A19" s="125" t="s">
        <v>22</v>
      </c>
      <c r="B19" s="122">
        <v>3</v>
      </c>
      <c r="C19" s="122">
        <v>0</v>
      </c>
      <c r="D19" s="122" t="str">
        <f t="shared" si="0"/>
        <v>S</v>
      </c>
      <c r="E19" s="122">
        <v>1</v>
      </c>
      <c r="F19" s="122" t="s">
        <v>10</v>
      </c>
      <c r="G19" s="122" t="s">
        <v>10</v>
      </c>
      <c r="H19" s="123" t="s">
        <v>7</v>
      </c>
      <c r="I19" s="123" t="s">
        <v>7</v>
      </c>
      <c r="J19" s="123" t="s">
        <v>7</v>
      </c>
      <c r="K19" s="123" t="s">
        <v>10</v>
      </c>
      <c r="L19" s="127" t="s">
        <v>10</v>
      </c>
      <c r="M19" s="123" t="s">
        <v>10</v>
      </c>
      <c r="N19" s="127" t="s">
        <v>7</v>
      </c>
      <c r="O19" s="127" t="s">
        <v>7</v>
      </c>
      <c r="P19" s="124" t="s">
        <v>148</v>
      </c>
      <c r="R19" s="31" t="s">
        <v>207</v>
      </c>
      <c r="S19" s="30" t="s">
        <v>9</v>
      </c>
      <c r="T19" s="175" cm="1">
        <f t="array" ref="T19">SUM(T$14:T$16/4)</f>
        <v>30.75</v>
      </c>
      <c r="U19" s="175" cm="1">
        <f t="array" ref="U19">SUM(U$14:U$16/4)</f>
        <v>14.5</v>
      </c>
      <c r="V19" s="175" cm="1">
        <f t="array" ref="V19">SUM(V$14:V$16/4)</f>
        <v>28.25</v>
      </c>
      <c r="W19" s="175" cm="1">
        <f t="array" ref="W19">SUM(W$14:W$16/4)</f>
        <v>28</v>
      </c>
      <c r="X19" s="175" cm="1">
        <f t="array" ref="X19">SUM(X$14:X$16/4)</f>
        <v>31</v>
      </c>
      <c r="Y19" s="26" cm="1">
        <f t="array" ref="Y19">SUM(Y$14:Y$16/4)</f>
        <v>30.25</v>
      </c>
    </row>
    <row r="20" spans="1:25">
      <c r="A20" s="125" t="s">
        <v>22</v>
      </c>
      <c r="B20" s="122">
        <v>7</v>
      </c>
      <c r="C20" s="122">
        <v>0</v>
      </c>
      <c r="D20" s="122" t="str">
        <f t="shared" si="0"/>
        <v>S</v>
      </c>
      <c r="E20" s="122">
        <v>1</v>
      </c>
      <c r="F20" s="122" t="s">
        <v>10</v>
      </c>
      <c r="G20" s="122" t="s">
        <v>10</v>
      </c>
      <c r="H20" s="123" t="s">
        <v>7</v>
      </c>
      <c r="I20" s="123" t="s">
        <v>7</v>
      </c>
      <c r="J20" s="123" t="s">
        <v>7</v>
      </c>
      <c r="K20" s="123" t="s">
        <v>10</v>
      </c>
      <c r="L20" s="127" t="s">
        <v>10</v>
      </c>
      <c r="M20" s="123" t="s">
        <v>10</v>
      </c>
      <c r="N20" s="127" t="s">
        <v>7</v>
      </c>
      <c r="O20" s="127" t="s">
        <v>7</v>
      </c>
      <c r="P20" s="124" t="s">
        <v>146</v>
      </c>
      <c r="R20" s="21"/>
      <c r="S20" s="27" t="s">
        <v>8</v>
      </c>
      <c r="T20" cm="1">
        <f t="array" ref="T20">SUM(T$14:T$16/4*2)</f>
        <v>61.5</v>
      </c>
      <c r="U20" cm="1">
        <f t="array" ref="U20">SUM(U$14:U$16/4*2)</f>
        <v>29</v>
      </c>
      <c r="V20" cm="1">
        <f t="array" ref="V20">SUM(V$14:V$16/4*2)</f>
        <v>56.5</v>
      </c>
      <c r="W20" cm="1">
        <f t="array" ref="W20">SUM(W$14:W$16/4*2)</f>
        <v>56</v>
      </c>
      <c r="X20" cm="1">
        <f t="array" ref="X20">SUM(X$14:X$16/4*2)</f>
        <v>62</v>
      </c>
      <c r="Y20" s="26" cm="1">
        <f t="array" ref="Y20">SUM(Y$14:Y$16/4*2)</f>
        <v>60.5</v>
      </c>
    </row>
    <row r="21" spans="1:25">
      <c r="A21" s="125" t="s">
        <v>22</v>
      </c>
      <c r="B21" s="122">
        <v>71</v>
      </c>
      <c r="C21" s="122">
        <v>0</v>
      </c>
      <c r="D21" s="122" t="str">
        <f t="shared" si="0"/>
        <v>S</v>
      </c>
      <c r="E21" s="122">
        <v>5</v>
      </c>
      <c r="F21" s="122" t="s">
        <v>10</v>
      </c>
      <c r="G21" s="122" t="s">
        <v>10</v>
      </c>
      <c r="H21" s="123" t="s">
        <v>7</v>
      </c>
      <c r="I21" s="123" t="s">
        <v>10</v>
      </c>
      <c r="J21" s="123" t="s">
        <v>7</v>
      </c>
      <c r="K21" s="123" t="s">
        <v>10</v>
      </c>
      <c r="L21" s="126" t="s">
        <v>10</v>
      </c>
      <c r="M21" s="123" t="s">
        <v>10</v>
      </c>
      <c r="N21" s="126" t="s">
        <v>7</v>
      </c>
      <c r="O21" s="126" t="s">
        <v>7</v>
      </c>
      <c r="P21" s="124" t="s">
        <v>145</v>
      </c>
      <c r="R21" s="21"/>
      <c r="S21" s="27" t="s">
        <v>7</v>
      </c>
      <c r="T21" cm="1">
        <f t="array" ref="T21">SUM(T$14:T$16/4)</f>
        <v>30.75</v>
      </c>
      <c r="U21" cm="1">
        <f t="array" ref="U21">SUM(U$14:U$16/4)</f>
        <v>14.5</v>
      </c>
      <c r="V21" cm="1">
        <f t="array" ref="V21">SUM(V$14:V$16/4)</f>
        <v>28.25</v>
      </c>
      <c r="W21" cm="1">
        <f t="array" ref="W21">SUM(W$14:W$16/4)</f>
        <v>28</v>
      </c>
      <c r="X21" cm="1">
        <f t="array" ref="X21">SUM(X$14:X$16/4)</f>
        <v>31</v>
      </c>
      <c r="Y21" s="26" cm="1">
        <f t="array" ref="Y21">SUM(Y$14:Y$16/4)</f>
        <v>30.25</v>
      </c>
    </row>
    <row r="22" spans="1:25">
      <c r="A22" s="120" t="s">
        <v>22</v>
      </c>
      <c r="B22" s="121">
        <v>93</v>
      </c>
      <c r="C22" s="122">
        <v>0</v>
      </c>
      <c r="D22" s="122" t="str">
        <f t="shared" si="0"/>
        <v>S</v>
      </c>
      <c r="E22" s="128">
        <v>6</v>
      </c>
      <c r="F22" s="122" t="s">
        <v>10</v>
      </c>
      <c r="G22" s="122" t="s">
        <v>10</v>
      </c>
      <c r="H22" s="123" t="s">
        <v>7</v>
      </c>
      <c r="I22" s="123" t="s">
        <v>7</v>
      </c>
      <c r="J22" s="123" t="s">
        <v>7</v>
      </c>
      <c r="K22" s="123" t="s">
        <v>7</v>
      </c>
      <c r="L22" s="123" t="s">
        <v>7</v>
      </c>
      <c r="M22" s="123" t="s">
        <v>7</v>
      </c>
      <c r="N22" s="123" t="s">
        <v>7</v>
      </c>
      <c r="O22" s="126" t="s">
        <v>7</v>
      </c>
      <c r="P22" s="124" t="s">
        <v>144</v>
      </c>
      <c r="R22" s="25" t="s">
        <v>143</v>
      </c>
      <c r="S22" s="24" t="s">
        <v>142</v>
      </c>
      <c r="T22" s="23">
        <f t="shared" ref="T22:Y22" si="3">CHITEST(T14:T16,T19:T21)</f>
        <v>1.6043194072094225E-58</v>
      </c>
      <c r="U22" s="23">
        <f t="shared" si="3"/>
        <v>8.5328575281989068E-37</v>
      </c>
      <c r="V22" s="23">
        <f t="shared" si="3"/>
        <v>2.8035459107721185E-52</v>
      </c>
      <c r="W22" s="23">
        <f t="shared" si="3"/>
        <v>0.21723279460102568</v>
      </c>
      <c r="X22" s="23">
        <f t="shared" si="3"/>
        <v>0.37085820586225704</v>
      </c>
      <c r="Y22" s="22">
        <f t="shared" si="3"/>
        <v>0.60153866611835827</v>
      </c>
    </row>
    <row r="23" spans="1:25">
      <c r="A23" s="120" t="s">
        <v>22</v>
      </c>
      <c r="B23" s="121">
        <v>105</v>
      </c>
      <c r="C23" s="122">
        <v>0</v>
      </c>
      <c r="D23" s="122" t="str">
        <f t="shared" si="0"/>
        <v>S</v>
      </c>
      <c r="E23" s="128">
        <v>6</v>
      </c>
      <c r="F23" s="122" t="s">
        <v>10</v>
      </c>
      <c r="G23" s="122" t="s">
        <v>10</v>
      </c>
      <c r="H23" s="123" t="s">
        <v>7</v>
      </c>
      <c r="I23" s="123" t="s">
        <v>7</v>
      </c>
      <c r="J23" s="123" t="s">
        <v>7</v>
      </c>
      <c r="K23" s="123" t="s">
        <v>7</v>
      </c>
      <c r="L23" s="123" t="s">
        <v>7</v>
      </c>
      <c r="M23" s="123" t="s">
        <v>7</v>
      </c>
      <c r="N23" s="123" t="s">
        <v>7</v>
      </c>
      <c r="O23" s="126" t="s">
        <v>7</v>
      </c>
      <c r="P23" s="124" t="s">
        <v>141</v>
      </c>
      <c r="R23" s="21"/>
      <c r="S23" s="20" t="s">
        <v>140</v>
      </c>
      <c r="T23" s="19" t="str">
        <f t="shared" ref="T23:Y23" si="4">IF(T22&gt;0.05,"MENDELIAN", "NON-MENDELIAN")</f>
        <v>NON-MENDELIAN</v>
      </c>
      <c r="U23" s="19" t="str">
        <f t="shared" si="4"/>
        <v>NON-MENDELIAN</v>
      </c>
      <c r="V23" s="19" t="str">
        <f t="shared" si="4"/>
        <v>NON-MENDELIAN</v>
      </c>
      <c r="W23" s="19" t="str">
        <f t="shared" si="4"/>
        <v>MENDELIAN</v>
      </c>
      <c r="X23" s="19" t="str">
        <f t="shared" si="4"/>
        <v>MENDELIAN</v>
      </c>
      <c r="Y23" s="18" t="str">
        <f t="shared" si="4"/>
        <v>MENDELIAN</v>
      </c>
    </row>
    <row r="24" spans="1:25">
      <c r="A24" s="120" t="s">
        <v>22</v>
      </c>
      <c r="B24" s="121">
        <v>125</v>
      </c>
      <c r="C24" s="122">
        <v>0</v>
      </c>
      <c r="D24" s="122" t="str">
        <f t="shared" si="0"/>
        <v>S</v>
      </c>
      <c r="E24" s="128">
        <v>6</v>
      </c>
      <c r="F24" s="122" t="s">
        <v>10</v>
      </c>
      <c r="G24" s="122" t="s">
        <v>10</v>
      </c>
      <c r="H24" s="123" t="s">
        <v>7</v>
      </c>
      <c r="I24" s="123" t="s">
        <v>7</v>
      </c>
      <c r="J24" s="123" t="s">
        <v>7</v>
      </c>
      <c r="K24" s="123" t="s">
        <v>7</v>
      </c>
      <c r="L24" s="123" t="s">
        <v>7</v>
      </c>
      <c r="M24" s="123" t="s">
        <v>7</v>
      </c>
      <c r="N24" s="123" t="s">
        <v>7</v>
      </c>
      <c r="O24" s="126" t="s">
        <v>7</v>
      </c>
      <c r="P24" s="124" t="s">
        <v>139</v>
      </c>
      <c r="R24" s="17"/>
      <c r="S24" s="15" t="s">
        <v>138</v>
      </c>
      <c r="T24" s="16" t="s">
        <v>136</v>
      </c>
      <c r="U24" s="16" t="s">
        <v>136</v>
      </c>
      <c r="V24" s="16" t="s">
        <v>136</v>
      </c>
      <c r="W24" s="16" t="s">
        <v>137</v>
      </c>
      <c r="X24" s="16" t="s">
        <v>136</v>
      </c>
      <c r="Y24" s="15" t="s">
        <v>136</v>
      </c>
    </row>
    <row r="25" spans="1:25">
      <c r="A25" s="125" t="s">
        <v>22</v>
      </c>
      <c r="B25" s="122">
        <v>10</v>
      </c>
      <c r="C25" s="122">
        <v>0</v>
      </c>
      <c r="D25" s="122" t="str">
        <f t="shared" si="0"/>
        <v>S</v>
      </c>
      <c r="E25" s="122">
        <v>5</v>
      </c>
      <c r="F25" s="122" t="s">
        <v>10</v>
      </c>
      <c r="G25" s="122" t="s">
        <v>10</v>
      </c>
      <c r="H25" s="123" t="s">
        <v>7</v>
      </c>
      <c r="I25" s="123" t="s">
        <v>10</v>
      </c>
      <c r="J25" s="123" t="s">
        <v>7</v>
      </c>
      <c r="K25" s="123" t="s">
        <v>10</v>
      </c>
      <c r="L25" s="126" t="s">
        <v>7</v>
      </c>
      <c r="M25" s="123" t="s">
        <v>10</v>
      </c>
      <c r="N25" s="126" t="s">
        <v>7</v>
      </c>
      <c r="O25" s="126" t="s">
        <v>8</v>
      </c>
      <c r="P25" s="124" t="s">
        <v>134</v>
      </c>
    </row>
    <row r="26" spans="1:25">
      <c r="A26" s="125" t="s">
        <v>22</v>
      </c>
      <c r="B26" s="122">
        <v>57</v>
      </c>
      <c r="C26" s="122">
        <v>0</v>
      </c>
      <c r="D26" s="122" t="str">
        <f t="shared" si="0"/>
        <v>S</v>
      </c>
      <c r="E26" s="122">
        <v>5</v>
      </c>
      <c r="F26" s="122" t="s">
        <v>10</v>
      </c>
      <c r="G26" s="122" t="s">
        <v>10</v>
      </c>
      <c r="H26" s="123" t="s">
        <v>7</v>
      </c>
      <c r="I26" s="123" t="s">
        <v>10</v>
      </c>
      <c r="J26" s="123" t="s">
        <v>7</v>
      </c>
      <c r="K26" s="123" t="s">
        <v>10</v>
      </c>
      <c r="L26" s="126" t="s">
        <v>7</v>
      </c>
      <c r="M26" s="123" t="s">
        <v>10</v>
      </c>
      <c r="N26" s="126" t="s">
        <v>7</v>
      </c>
      <c r="O26" s="126" t="s">
        <v>8</v>
      </c>
      <c r="P26" s="124" t="s">
        <v>132</v>
      </c>
      <c r="T26" s="4"/>
      <c r="U26" s="4"/>
      <c r="V26" s="4"/>
      <c r="W26" s="14" t="s">
        <v>133</v>
      </c>
      <c r="X26" s="4"/>
      <c r="Y26" s="4"/>
    </row>
    <row r="27" spans="1:25">
      <c r="A27" s="125" t="s">
        <v>22</v>
      </c>
      <c r="B27" s="122">
        <v>67</v>
      </c>
      <c r="C27" s="122">
        <v>0</v>
      </c>
      <c r="D27" s="122" t="str">
        <f t="shared" si="0"/>
        <v>S</v>
      </c>
      <c r="E27" s="122">
        <v>5</v>
      </c>
      <c r="F27" s="122" t="s">
        <v>10</v>
      </c>
      <c r="G27" s="122" t="s">
        <v>10</v>
      </c>
      <c r="H27" s="123" t="s">
        <v>7</v>
      </c>
      <c r="I27" s="123" t="s">
        <v>10</v>
      </c>
      <c r="J27" s="123" t="s">
        <v>7</v>
      </c>
      <c r="K27" s="123" t="s">
        <v>10</v>
      </c>
      <c r="L27" s="126" t="s">
        <v>7</v>
      </c>
      <c r="M27" s="123" t="s">
        <v>10</v>
      </c>
      <c r="N27" s="126" t="s">
        <v>7</v>
      </c>
      <c r="O27" s="126" t="s">
        <v>8</v>
      </c>
      <c r="P27" s="124" t="s">
        <v>131</v>
      </c>
    </row>
    <row r="28" spans="1:25">
      <c r="A28" s="125" t="s">
        <v>22</v>
      </c>
      <c r="B28" s="122">
        <v>74</v>
      </c>
      <c r="C28" s="122">
        <v>0</v>
      </c>
      <c r="D28" s="122" t="str">
        <f t="shared" si="0"/>
        <v>S</v>
      </c>
      <c r="E28" s="122">
        <v>5</v>
      </c>
      <c r="F28" s="122" t="s">
        <v>10</v>
      </c>
      <c r="G28" s="122" t="s">
        <v>10</v>
      </c>
      <c r="H28" s="123" t="s">
        <v>7</v>
      </c>
      <c r="I28" s="123" t="s">
        <v>10</v>
      </c>
      <c r="J28" s="123" t="s">
        <v>7</v>
      </c>
      <c r="K28" s="123" t="s">
        <v>10</v>
      </c>
      <c r="L28" s="126" t="s">
        <v>7</v>
      </c>
      <c r="M28" s="123" t="s">
        <v>10</v>
      </c>
      <c r="N28" s="126" t="s">
        <v>7</v>
      </c>
      <c r="O28" s="126" t="s">
        <v>8</v>
      </c>
      <c r="P28" s="124" t="s">
        <v>130</v>
      </c>
    </row>
    <row r="29" spans="1:25">
      <c r="A29" s="120" t="s">
        <v>22</v>
      </c>
      <c r="B29" s="121">
        <v>6</v>
      </c>
      <c r="C29" s="122">
        <v>0</v>
      </c>
      <c r="D29" s="122" t="str">
        <f t="shared" si="0"/>
        <v>S</v>
      </c>
      <c r="E29" s="122">
        <v>1</v>
      </c>
      <c r="F29" s="122" t="s">
        <v>10</v>
      </c>
      <c r="G29" s="122" t="s">
        <v>10</v>
      </c>
      <c r="H29" s="123" t="s">
        <v>7</v>
      </c>
      <c r="I29" s="123" t="s">
        <v>7</v>
      </c>
      <c r="J29" s="123" t="s">
        <v>7</v>
      </c>
      <c r="K29" s="123" t="s">
        <v>7</v>
      </c>
      <c r="L29" s="123" t="s">
        <v>7</v>
      </c>
      <c r="M29" s="123" t="s">
        <v>7</v>
      </c>
      <c r="N29" s="123" t="s">
        <v>7</v>
      </c>
      <c r="O29" s="127" t="s">
        <v>8</v>
      </c>
      <c r="P29" s="124" t="s">
        <v>129</v>
      </c>
    </row>
    <row r="30" spans="1:25">
      <c r="A30" s="120" t="s">
        <v>22</v>
      </c>
      <c r="B30" s="121">
        <v>109</v>
      </c>
      <c r="C30" s="122">
        <v>0</v>
      </c>
      <c r="D30" s="122" t="str">
        <f t="shared" si="0"/>
        <v>S</v>
      </c>
      <c r="E30" s="128">
        <v>6</v>
      </c>
      <c r="F30" s="122" t="s">
        <v>10</v>
      </c>
      <c r="G30" s="122" t="s">
        <v>3</v>
      </c>
      <c r="H30" s="123" t="s">
        <v>7</v>
      </c>
      <c r="I30" s="123" t="s">
        <v>7</v>
      </c>
      <c r="J30" s="123" t="s">
        <v>7</v>
      </c>
      <c r="K30" s="123" t="s">
        <v>7</v>
      </c>
      <c r="L30" s="123" t="s">
        <v>7</v>
      </c>
      <c r="M30" s="123" t="s">
        <v>7</v>
      </c>
      <c r="N30" s="123" t="s">
        <v>7</v>
      </c>
      <c r="O30" s="126" t="s">
        <v>8</v>
      </c>
      <c r="P30" s="124" t="s">
        <v>128</v>
      </c>
    </row>
    <row r="31" spans="1:25">
      <c r="A31" s="120" t="s">
        <v>22</v>
      </c>
      <c r="B31" s="121">
        <v>43</v>
      </c>
      <c r="C31" s="122">
        <v>4</v>
      </c>
      <c r="D31" s="122" t="str">
        <f t="shared" si="0"/>
        <v>R</v>
      </c>
      <c r="E31" s="122">
        <v>5</v>
      </c>
      <c r="F31" s="122" t="s">
        <v>10</v>
      </c>
      <c r="G31" s="122" t="s">
        <v>6</v>
      </c>
      <c r="H31" s="123" t="s">
        <v>7</v>
      </c>
      <c r="I31" s="129" t="s">
        <v>7</v>
      </c>
      <c r="J31" s="123" t="s">
        <v>7</v>
      </c>
      <c r="K31" s="123" t="s">
        <v>8</v>
      </c>
      <c r="L31" s="123" t="s">
        <v>8</v>
      </c>
      <c r="M31" s="123" t="s">
        <v>7</v>
      </c>
      <c r="N31" s="123" t="s">
        <v>7</v>
      </c>
      <c r="O31" s="129" t="s">
        <v>7</v>
      </c>
      <c r="P31" s="124" t="s">
        <v>127</v>
      </c>
    </row>
    <row r="32" spans="1:25">
      <c r="A32" s="120" t="s">
        <v>22</v>
      </c>
      <c r="B32" s="121">
        <v>14</v>
      </c>
      <c r="C32" s="122">
        <v>3</v>
      </c>
      <c r="D32" s="122" t="str">
        <f t="shared" si="0"/>
        <v>R</v>
      </c>
      <c r="E32" s="122">
        <v>5</v>
      </c>
      <c r="F32" s="122" t="s">
        <v>10</v>
      </c>
      <c r="G32" s="122" t="s">
        <v>6</v>
      </c>
      <c r="H32" s="123" t="s">
        <v>7</v>
      </c>
      <c r="I32" s="129" t="s">
        <v>7</v>
      </c>
      <c r="J32" s="123" t="s">
        <v>7</v>
      </c>
      <c r="K32" s="123" t="s">
        <v>8</v>
      </c>
      <c r="L32" s="123" t="s">
        <v>8</v>
      </c>
      <c r="M32" s="123" t="s">
        <v>8</v>
      </c>
      <c r="N32" s="123" t="s">
        <v>8</v>
      </c>
      <c r="O32" s="129" t="s">
        <v>7</v>
      </c>
      <c r="P32" s="124" t="s">
        <v>126</v>
      </c>
    </row>
    <row r="33" spans="1:16">
      <c r="A33" s="120" t="s">
        <v>22</v>
      </c>
      <c r="B33" s="121">
        <v>61</v>
      </c>
      <c r="C33" s="122">
        <v>4</v>
      </c>
      <c r="D33" s="122" t="str">
        <f t="shared" si="0"/>
        <v>R</v>
      </c>
      <c r="E33" s="122">
        <v>5</v>
      </c>
      <c r="F33" s="122" t="s">
        <v>10</v>
      </c>
      <c r="G33" s="122" t="s">
        <v>6</v>
      </c>
      <c r="H33" s="123" t="s">
        <v>7</v>
      </c>
      <c r="I33" s="129" t="s">
        <v>7</v>
      </c>
      <c r="J33" s="123" t="s">
        <v>7</v>
      </c>
      <c r="K33" s="123" t="s">
        <v>8</v>
      </c>
      <c r="L33" s="123" t="s">
        <v>8</v>
      </c>
      <c r="M33" s="123" t="s">
        <v>8</v>
      </c>
      <c r="N33" s="123" t="s">
        <v>8</v>
      </c>
      <c r="O33" s="129" t="s">
        <v>7</v>
      </c>
      <c r="P33" s="124" t="s">
        <v>125</v>
      </c>
    </row>
    <row r="34" spans="1:16">
      <c r="A34" s="120" t="s">
        <v>22</v>
      </c>
      <c r="B34" s="121">
        <v>72</v>
      </c>
      <c r="C34" s="122">
        <v>4</v>
      </c>
      <c r="D34" s="122" t="str">
        <f t="shared" si="0"/>
        <v>R</v>
      </c>
      <c r="E34" s="122">
        <v>5</v>
      </c>
      <c r="F34" s="122" t="s">
        <v>10</v>
      </c>
      <c r="G34" s="122" t="s">
        <v>6</v>
      </c>
      <c r="H34" s="123" t="s">
        <v>7</v>
      </c>
      <c r="I34" s="129" t="s">
        <v>7</v>
      </c>
      <c r="J34" s="123" t="s">
        <v>7</v>
      </c>
      <c r="K34" s="123" t="s">
        <v>8</v>
      </c>
      <c r="L34" s="123" t="s">
        <v>8</v>
      </c>
      <c r="M34" s="123" t="s">
        <v>8</v>
      </c>
      <c r="N34" s="123" t="s">
        <v>8</v>
      </c>
      <c r="O34" s="129" t="s">
        <v>7</v>
      </c>
      <c r="P34" s="124" t="s">
        <v>124</v>
      </c>
    </row>
    <row r="35" spans="1:16">
      <c r="A35" s="120" t="s">
        <v>22</v>
      </c>
      <c r="B35" s="121">
        <v>111</v>
      </c>
      <c r="C35" s="122">
        <v>3</v>
      </c>
      <c r="D35" s="122" t="str">
        <f t="shared" si="0"/>
        <v>R</v>
      </c>
      <c r="E35" s="122">
        <v>6</v>
      </c>
      <c r="F35" s="122" t="s">
        <v>10</v>
      </c>
      <c r="G35" s="122" t="s">
        <v>10</v>
      </c>
      <c r="H35" s="123" t="s">
        <v>7</v>
      </c>
      <c r="I35" s="123" t="s">
        <v>7</v>
      </c>
      <c r="J35" s="123" t="s">
        <v>7</v>
      </c>
      <c r="K35" s="123" t="s">
        <v>8</v>
      </c>
      <c r="L35" s="123" t="s">
        <v>8</v>
      </c>
      <c r="M35" s="123" t="s">
        <v>8</v>
      </c>
      <c r="N35" s="123" t="s">
        <v>8</v>
      </c>
      <c r="O35" s="129" t="s">
        <v>7</v>
      </c>
      <c r="P35" s="124" t="s">
        <v>123</v>
      </c>
    </row>
    <row r="36" spans="1:16">
      <c r="A36" s="120" t="s">
        <v>22</v>
      </c>
      <c r="B36" s="121">
        <v>119</v>
      </c>
      <c r="C36" s="122">
        <v>4</v>
      </c>
      <c r="D36" s="122" t="str">
        <f t="shared" si="0"/>
        <v>R</v>
      </c>
      <c r="E36" s="122">
        <v>6</v>
      </c>
      <c r="F36" s="122" t="s">
        <v>10</v>
      </c>
      <c r="G36" s="122" t="s">
        <v>6</v>
      </c>
      <c r="H36" s="123" t="s">
        <v>7</v>
      </c>
      <c r="I36" s="123" t="s">
        <v>7</v>
      </c>
      <c r="J36" s="123" t="s">
        <v>7</v>
      </c>
      <c r="K36" s="123" t="s">
        <v>9</v>
      </c>
      <c r="L36" s="123" t="s">
        <v>8</v>
      </c>
      <c r="M36" s="123" t="s">
        <v>8</v>
      </c>
      <c r="N36" s="123" t="s">
        <v>8</v>
      </c>
      <c r="O36" s="129" t="s">
        <v>7</v>
      </c>
      <c r="P36" s="124" t="s">
        <v>122</v>
      </c>
    </row>
    <row r="37" spans="1:16">
      <c r="A37" s="120" t="s">
        <v>22</v>
      </c>
      <c r="B37" s="121">
        <v>90</v>
      </c>
      <c r="C37" s="122">
        <v>4</v>
      </c>
      <c r="D37" s="122" t="str">
        <f t="shared" si="0"/>
        <v>R</v>
      </c>
      <c r="E37" s="122">
        <v>6</v>
      </c>
      <c r="F37" s="122" t="s">
        <v>10</v>
      </c>
      <c r="G37" s="122" t="s">
        <v>6</v>
      </c>
      <c r="H37" s="123" t="s">
        <v>7</v>
      </c>
      <c r="I37" s="123" t="s">
        <v>7</v>
      </c>
      <c r="J37" s="123" t="s">
        <v>7</v>
      </c>
      <c r="K37" s="123" t="s">
        <v>9</v>
      </c>
      <c r="L37" s="123" t="s">
        <v>9</v>
      </c>
      <c r="M37" s="123" t="s">
        <v>9</v>
      </c>
      <c r="N37" s="123" t="s">
        <v>8</v>
      </c>
      <c r="O37" s="129" t="s">
        <v>7</v>
      </c>
      <c r="P37" s="124" t="s">
        <v>121</v>
      </c>
    </row>
    <row r="38" spans="1:16">
      <c r="A38" s="120" t="s">
        <v>22</v>
      </c>
      <c r="B38" s="121">
        <v>8</v>
      </c>
      <c r="C38" s="122">
        <v>4</v>
      </c>
      <c r="D38" s="122" t="str">
        <f t="shared" si="0"/>
        <v>R</v>
      </c>
      <c r="E38" s="122">
        <v>5</v>
      </c>
      <c r="F38" s="122" t="s">
        <v>10</v>
      </c>
      <c r="G38" s="122" t="s">
        <v>10</v>
      </c>
      <c r="H38" s="123" t="s">
        <v>7</v>
      </c>
      <c r="I38" s="126" t="s">
        <v>7</v>
      </c>
      <c r="J38" s="123" t="s">
        <v>7</v>
      </c>
      <c r="K38" s="123" t="s">
        <v>8</v>
      </c>
      <c r="L38" s="123" t="s">
        <v>8</v>
      </c>
      <c r="M38" s="123" t="s">
        <v>8</v>
      </c>
      <c r="N38" s="123" t="s">
        <v>8</v>
      </c>
      <c r="O38" s="126" t="s">
        <v>8</v>
      </c>
      <c r="P38" s="124" t="s">
        <v>120</v>
      </c>
    </row>
    <row r="39" spans="1:16">
      <c r="A39" s="120" t="s">
        <v>22</v>
      </c>
      <c r="B39" s="121">
        <v>9</v>
      </c>
      <c r="C39" s="122">
        <v>4</v>
      </c>
      <c r="D39" s="122" t="str">
        <f t="shared" ref="D39:D70" si="5">IF(C39&gt;=2,"R","S")</f>
        <v>R</v>
      </c>
      <c r="E39" s="122">
        <v>5</v>
      </c>
      <c r="F39" s="122" t="s">
        <v>10</v>
      </c>
      <c r="G39" s="122" t="s">
        <v>10</v>
      </c>
      <c r="H39" s="123" t="s">
        <v>7</v>
      </c>
      <c r="I39" s="126" t="s">
        <v>7</v>
      </c>
      <c r="J39" s="123" t="s">
        <v>7</v>
      </c>
      <c r="K39" s="123" t="s">
        <v>8</v>
      </c>
      <c r="L39" s="123" t="s">
        <v>8</v>
      </c>
      <c r="M39" s="123" t="s">
        <v>8</v>
      </c>
      <c r="N39" s="123" t="s">
        <v>8</v>
      </c>
      <c r="O39" s="126" t="s">
        <v>8</v>
      </c>
      <c r="P39" s="124" t="s">
        <v>119</v>
      </c>
    </row>
    <row r="40" spans="1:16">
      <c r="A40" s="120" t="s">
        <v>22</v>
      </c>
      <c r="B40" s="121">
        <v>11</v>
      </c>
      <c r="C40" s="122">
        <v>4</v>
      </c>
      <c r="D40" s="122" t="str">
        <f t="shared" si="5"/>
        <v>R</v>
      </c>
      <c r="E40" s="122">
        <v>5</v>
      </c>
      <c r="F40" s="122" t="s">
        <v>10</v>
      </c>
      <c r="G40" s="122" t="s">
        <v>10</v>
      </c>
      <c r="H40" s="123" t="s">
        <v>7</v>
      </c>
      <c r="I40" s="126" t="s">
        <v>7</v>
      </c>
      <c r="J40" s="123" t="s">
        <v>7</v>
      </c>
      <c r="K40" s="123" t="s">
        <v>8</v>
      </c>
      <c r="L40" s="123" t="s">
        <v>8</v>
      </c>
      <c r="M40" s="123" t="s">
        <v>8</v>
      </c>
      <c r="N40" s="123" t="s">
        <v>8</v>
      </c>
      <c r="O40" s="126" t="s">
        <v>8</v>
      </c>
      <c r="P40" s="124" t="s">
        <v>118</v>
      </c>
    </row>
    <row r="41" spans="1:16">
      <c r="A41" s="125" t="s">
        <v>22</v>
      </c>
      <c r="B41" s="122">
        <v>12</v>
      </c>
      <c r="C41" s="122">
        <v>4</v>
      </c>
      <c r="D41" s="122" t="str">
        <f t="shared" si="5"/>
        <v>R</v>
      </c>
      <c r="E41" s="122">
        <v>5</v>
      </c>
      <c r="F41" s="122" t="s">
        <v>10</v>
      </c>
      <c r="G41" s="122" t="s">
        <v>10</v>
      </c>
      <c r="H41" s="123" t="s">
        <v>7</v>
      </c>
      <c r="I41" s="123" t="s">
        <v>10</v>
      </c>
      <c r="J41" s="123" t="s">
        <v>7</v>
      </c>
      <c r="K41" s="123" t="s">
        <v>10</v>
      </c>
      <c r="L41" s="126" t="s">
        <v>8</v>
      </c>
      <c r="M41" s="123" t="s">
        <v>10</v>
      </c>
      <c r="N41" s="126" t="s">
        <v>8</v>
      </c>
      <c r="O41" s="126" t="s">
        <v>8</v>
      </c>
      <c r="P41" s="124" t="s">
        <v>117</v>
      </c>
    </row>
    <row r="42" spans="1:16">
      <c r="A42" s="125" t="s">
        <v>22</v>
      </c>
      <c r="B42" s="122">
        <v>16</v>
      </c>
      <c r="C42" s="122">
        <v>4</v>
      </c>
      <c r="D42" s="122" t="str">
        <f t="shared" si="5"/>
        <v>R</v>
      </c>
      <c r="E42" s="122">
        <v>5</v>
      </c>
      <c r="F42" s="122" t="s">
        <v>10</v>
      </c>
      <c r="G42" s="122" t="s">
        <v>10</v>
      </c>
      <c r="H42" s="123" t="s">
        <v>7</v>
      </c>
      <c r="I42" s="123" t="s">
        <v>10</v>
      </c>
      <c r="J42" s="123" t="s">
        <v>7</v>
      </c>
      <c r="K42" s="123" t="s">
        <v>10</v>
      </c>
      <c r="L42" s="126" t="s">
        <v>8</v>
      </c>
      <c r="M42" s="123" t="s">
        <v>10</v>
      </c>
      <c r="N42" s="126" t="s">
        <v>8</v>
      </c>
      <c r="O42" s="126" t="s">
        <v>8</v>
      </c>
      <c r="P42" s="124" t="s">
        <v>116</v>
      </c>
    </row>
    <row r="43" spans="1:16">
      <c r="A43" s="125" t="s">
        <v>22</v>
      </c>
      <c r="B43" s="122">
        <v>21</v>
      </c>
      <c r="C43" s="122">
        <v>4</v>
      </c>
      <c r="D43" s="122" t="str">
        <f t="shared" si="5"/>
        <v>R</v>
      </c>
      <c r="E43" s="122">
        <v>5</v>
      </c>
      <c r="F43" s="122" t="s">
        <v>10</v>
      </c>
      <c r="G43" s="122" t="s">
        <v>10</v>
      </c>
      <c r="H43" s="123" t="s">
        <v>7</v>
      </c>
      <c r="I43" s="123" t="s">
        <v>10</v>
      </c>
      <c r="J43" s="123" t="s">
        <v>7</v>
      </c>
      <c r="K43" s="123" t="s">
        <v>10</v>
      </c>
      <c r="L43" s="126" t="s">
        <v>8</v>
      </c>
      <c r="M43" s="123" t="s">
        <v>10</v>
      </c>
      <c r="N43" s="126" t="s">
        <v>8</v>
      </c>
      <c r="O43" s="126" t="s">
        <v>8</v>
      </c>
      <c r="P43" s="124" t="s">
        <v>115</v>
      </c>
    </row>
    <row r="44" spans="1:16">
      <c r="A44" s="125" t="s">
        <v>22</v>
      </c>
      <c r="B44" s="122">
        <v>22</v>
      </c>
      <c r="C44" s="122">
        <v>4</v>
      </c>
      <c r="D44" s="122" t="str">
        <f t="shared" si="5"/>
        <v>R</v>
      </c>
      <c r="E44" s="122">
        <v>5</v>
      </c>
      <c r="F44" s="122" t="s">
        <v>10</v>
      </c>
      <c r="G44" s="122" t="s">
        <v>10</v>
      </c>
      <c r="H44" s="123" t="s">
        <v>7</v>
      </c>
      <c r="I44" s="123" t="s">
        <v>10</v>
      </c>
      <c r="J44" s="123" t="s">
        <v>7</v>
      </c>
      <c r="K44" s="123" t="s">
        <v>10</v>
      </c>
      <c r="L44" s="126" t="s">
        <v>8</v>
      </c>
      <c r="M44" s="123" t="s">
        <v>10</v>
      </c>
      <c r="N44" s="126" t="s">
        <v>8</v>
      </c>
      <c r="O44" s="126" t="s">
        <v>8</v>
      </c>
      <c r="P44" s="124" t="s">
        <v>114</v>
      </c>
    </row>
    <row r="45" spans="1:16">
      <c r="A45" s="125" t="s">
        <v>22</v>
      </c>
      <c r="B45" s="122">
        <v>25</v>
      </c>
      <c r="C45" s="122">
        <v>4</v>
      </c>
      <c r="D45" s="122" t="str">
        <f t="shared" si="5"/>
        <v>R</v>
      </c>
      <c r="E45" s="122">
        <v>5</v>
      </c>
      <c r="F45" s="122" t="s">
        <v>10</v>
      </c>
      <c r="G45" s="122" t="s">
        <v>10</v>
      </c>
      <c r="H45" s="123" t="s">
        <v>7</v>
      </c>
      <c r="I45" s="123" t="s">
        <v>10</v>
      </c>
      <c r="J45" s="123" t="s">
        <v>7</v>
      </c>
      <c r="K45" s="123" t="s">
        <v>10</v>
      </c>
      <c r="L45" s="126" t="s">
        <v>8</v>
      </c>
      <c r="M45" s="123" t="s">
        <v>10</v>
      </c>
      <c r="N45" s="126" t="s">
        <v>8</v>
      </c>
      <c r="O45" s="126" t="s">
        <v>8</v>
      </c>
      <c r="P45" s="124" t="s">
        <v>113</v>
      </c>
    </row>
    <row r="46" spans="1:16">
      <c r="A46" s="125" t="s">
        <v>22</v>
      </c>
      <c r="B46" s="122">
        <v>27</v>
      </c>
      <c r="C46" s="122">
        <v>4</v>
      </c>
      <c r="D46" s="122" t="str">
        <f t="shared" si="5"/>
        <v>R</v>
      </c>
      <c r="E46" s="122">
        <v>5</v>
      </c>
      <c r="F46" s="122" t="s">
        <v>10</v>
      </c>
      <c r="G46" s="122" t="s">
        <v>10</v>
      </c>
      <c r="H46" s="123" t="s">
        <v>7</v>
      </c>
      <c r="I46" s="123" t="s">
        <v>10</v>
      </c>
      <c r="J46" s="123" t="s">
        <v>7</v>
      </c>
      <c r="K46" s="123" t="s">
        <v>10</v>
      </c>
      <c r="L46" s="126" t="s">
        <v>8</v>
      </c>
      <c r="M46" s="123" t="s">
        <v>10</v>
      </c>
      <c r="N46" s="126" t="s">
        <v>8</v>
      </c>
      <c r="O46" s="126" t="s">
        <v>8</v>
      </c>
      <c r="P46" s="124" t="s">
        <v>112</v>
      </c>
    </row>
    <row r="47" spans="1:16">
      <c r="A47" s="125" t="s">
        <v>22</v>
      </c>
      <c r="B47" s="122">
        <v>29</v>
      </c>
      <c r="C47" s="122">
        <v>4</v>
      </c>
      <c r="D47" s="122" t="str">
        <f t="shared" si="5"/>
        <v>R</v>
      </c>
      <c r="E47" s="122">
        <v>5</v>
      </c>
      <c r="F47" s="122" t="s">
        <v>10</v>
      </c>
      <c r="G47" s="122" t="s">
        <v>10</v>
      </c>
      <c r="H47" s="123" t="s">
        <v>7</v>
      </c>
      <c r="I47" s="123" t="s">
        <v>10</v>
      </c>
      <c r="J47" s="123" t="s">
        <v>7</v>
      </c>
      <c r="K47" s="123" t="s">
        <v>10</v>
      </c>
      <c r="L47" s="126" t="s">
        <v>8</v>
      </c>
      <c r="M47" s="123" t="s">
        <v>10</v>
      </c>
      <c r="N47" s="126" t="s">
        <v>8</v>
      </c>
      <c r="O47" s="126" t="s">
        <v>8</v>
      </c>
      <c r="P47" s="124" t="s">
        <v>111</v>
      </c>
    </row>
    <row r="48" spans="1:16">
      <c r="A48" s="125" t="s">
        <v>22</v>
      </c>
      <c r="B48" s="122">
        <v>32</v>
      </c>
      <c r="C48" s="122">
        <v>2</v>
      </c>
      <c r="D48" s="122" t="str">
        <f t="shared" si="5"/>
        <v>R</v>
      </c>
      <c r="E48" s="122">
        <v>5</v>
      </c>
      <c r="F48" s="122" t="s">
        <v>10</v>
      </c>
      <c r="G48" s="122" t="s">
        <v>10</v>
      </c>
      <c r="H48" s="123" t="s">
        <v>7</v>
      </c>
      <c r="I48" s="123" t="s">
        <v>10</v>
      </c>
      <c r="J48" s="123" t="s">
        <v>7</v>
      </c>
      <c r="K48" s="123" t="s">
        <v>10</v>
      </c>
      <c r="L48" s="126" t="s">
        <v>8</v>
      </c>
      <c r="M48" s="123" t="s">
        <v>10</v>
      </c>
      <c r="N48" s="126" t="s">
        <v>8</v>
      </c>
      <c r="O48" s="126" t="s">
        <v>8</v>
      </c>
      <c r="P48" s="124" t="s">
        <v>110</v>
      </c>
    </row>
    <row r="49" spans="1:16">
      <c r="A49" s="125" t="s">
        <v>22</v>
      </c>
      <c r="B49" s="122">
        <v>35</v>
      </c>
      <c r="C49" s="122">
        <v>4</v>
      </c>
      <c r="D49" s="122" t="str">
        <f t="shared" si="5"/>
        <v>R</v>
      </c>
      <c r="E49" s="122">
        <v>5</v>
      </c>
      <c r="F49" s="122" t="s">
        <v>10</v>
      </c>
      <c r="G49" s="122" t="s">
        <v>10</v>
      </c>
      <c r="H49" s="123" t="s">
        <v>7</v>
      </c>
      <c r="I49" s="123" t="s">
        <v>10</v>
      </c>
      <c r="J49" s="123" t="s">
        <v>7</v>
      </c>
      <c r="K49" s="123" t="s">
        <v>10</v>
      </c>
      <c r="L49" s="126" t="s">
        <v>8</v>
      </c>
      <c r="M49" s="123" t="s">
        <v>10</v>
      </c>
      <c r="N49" s="126" t="s">
        <v>8</v>
      </c>
      <c r="O49" s="126" t="s">
        <v>8</v>
      </c>
      <c r="P49" s="124" t="s">
        <v>109</v>
      </c>
    </row>
    <row r="50" spans="1:16">
      <c r="A50" s="125" t="s">
        <v>22</v>
      </c>
      <c r="B50" s="122">
        <v>36</v>
      </c>
      <c r="C50" s="122">
        <v>4</v>
      </c>
      <c r="D50" s="122" t="str">
        <f t="shared" si="5"/>
        <v>R</v>
      </c>
      <c r="E50" s="122">
        <v>5</v>
      </c>
      <c r="F50" s="122" t="s">
        <v>10</v>
      </c>
      <c r="G50" s="122" t="s">
        <v>10</v>
      </c>
      <c r="H50" s="123" t="s">
        <v>7</v>
      </c>
      <c r="I50" s="123" t="s">
        <v>10</v>
      </c>
      <c r="J50" s="123" t="s">
        <v>7</v>
      </c>
      <c r="K50" s="123" t="s">
        <v>10</v>
      </c>
      <c r="L50" s="126" t="s">
        <v>8</v>
      </c>
      <c r="M50" s="123" t="s">
        <v>10</v>
      </c>
      <c r="N50" s="126" t="s">
        <v>8</v>
      </c>
      <c r="O50" s="126" t="s">
        <v>8</v>
      </c>
      <c r="P50" s="124" t="s">
        <v>108</v>
      </c>
    </row>
    <row r="51" spans="1:16">
      <c r="A51" s="125" t="s">
        <v>22</v>
      </c>
      <c r="B51" s="122">
        <v>37</v>
      </c>
      <c r="C51" s="122">
        <v>4</v>
      </c>
      <c r="D51" s="122" t="str">
        <f t="shared" si="5"/>
        <v>R</v>
      </c>
      <c r="E51" s="122">
        <v>5</v>
      </c>
      <c r="F51" s="122" t="s">
        <v>10</v>
      </c>
      <c r="G51" s="122" t="s">
        <v>10</v>
      </c>
      <c r="H51" s="123" t="s">
        <v>7</v>
      </c>
      <c r="I51" s="123" t="s">
        <v>10</v>
      </c>
      <c r="J51" s="123" t="s">
        <v>7</v>
      </c>
      <c r="K51" s="123" t="s">
        <v>10</v>
      </c>
      <c r="L51" s="126" t="s">
        <v>8</v>
      </c>
      <c r="M51" s="123" t="s">
        <v>10</v>
      </c>
      <c r="N51" s="126" t="s">
        <v>8</v>
      </c>
      <c r="O51" s="126" t="s">
        <v>8</v>
      </c>
      <c r="P51" s="124" t="s">
        <v>107</v>
      </c>
    </row>
    <row r="52" spans="1:16">
      <c r="A52" s="125" t="s">
        <v>22</v>
      </c>
      <c r="B52" s="122">
        <v>38</v>
      </c>
      <c r="C52" s="122">
        <v>4</v>
      </c>
      <c r="D52" s="122" t="str">
        <f t="shared" si="5"/>
        <v>R</v>
      </c>
      <c r="E52" s="122">
        <v>5</v>
      </c>
      <c r="F52" s="122" t="s">
        <v>10</v>
      </c>
      <c r="G52" s="122" t="s">
        <v>10</v>
      </c>
      <c r="H52" s="123" t="s">
        <v>7</v>
      </c>
      <c r="I52" s="123" t="s">
        <v>10</v>
      </c>
      <c r="J52" s="123" t="s">
        <v>7</v>
      </c>
      <c r="K52" s="123" t="s">
        <v>10</v>
      </c>
      <c r="L52" s="126" t="s">
        <v>8</v>
      </c>
      <c r="M52" s="123" t="s">
        <v>10</v>
      </c>
      <c r="N52" s="126" t="s">
        <v>8</v>
      </c>
      <c r="O52" s="126" t="s">
        <v>8</v>
      </c>
      <c r="P52" s="124" t="s">
        <v>106</v>
      </c>
    </row>
    <row r="53" spans="1:16">
      <c r="A53" s="125" t="s">
        <v>22</v>
      </c>
      <c r="B53" s="122">
        <v>41</v>
      </c>
      <c r="C53" s="122">
        <v>4</v>
      </c>
      <c r="D53" s="122" t="str">
        <f t="shared" si="5"/>
        <v>R</v>
      </c>
      <c r="E53" s="122">
        <v>5</v>
      </c>
      <c r="F53" s="122" t="s">
        <v>10</v>
      </c>
      <c r="G53" s="122" t="s">
        <v>10</v>
      </c>
      <c r="H53" s="123" t="s">
        <v>7</v>
      </c>
      <c r="I53" s="123" t="s">
        <v>10</v>
      </c>
      <c r="J53" s="123" t="s">
        <v>7</v>
      </c>
      <c r="K53" s="123" t="s">
        <v>10</v>
      </c>
      <c r="L53" s="126" t="s">
        <v>8</v>
      </c>
      <c r="M53" s="123" t="s">
        <v>10</v>
      </c>
      <c r="N53" s="126" t="s">
        <v>8</v>
      </c>
      <c r="O53" s="126" t="s">
        <v>8</v>
      </c>
      <c r="P53" s="124" t="s">
        <v>105</v>
      </c>
    </row>
    <row r="54" spans="1:16">
      <c r="A54" s="125" t="s">
        <v>22</v>
      </c>
      <c r="B54" s="122">
        <v>45</v>
      </c>
      <c r="C54" s="122">
        <v>4</v>
      </c>
      <c r="D54" s="122" t="str">
        <f t="shared" si="5"/>
        <v>R</v>
      </c>
      <c r="E54" s="122">
        <v>5</v>
      </c>
      <c r="F54" s="122" t="s">
        <v>10</v>
      </c>
      <c r="G54" s="122" t="s">
        <v>10</v>
      </c>
      <c r="H54" s="123" t="s">
        <v>7</v>
      </c>
      <c r="I54" s="123" t="s">
        <v>10</v>
      </c>
      <c r="J54" s="123" t="s">
        <v>7</v>
      </c>
      <c r="K54" s="123" t="s">
        <v>10</v>
      </c>
      <c r="L54" s="126" t="s">
        <v>8</v>
      </c>
      <c r="M54" s="123" t="s">
        <v>10</v>
      </c>
      <c r="N54" s="126" t="s">
        <v>8</v>
      </c>
      <c r="O54" s="126" t="s">
        <v>8</v>
      </c>
      <c r="P54" s="124" t="s">
        <v>104</v>
      </c>
    </row>
    <row r="55" spans="1:16">
      <c r="A55" s="125" t="s">
        <v>22</v>
      </c>
      <c r="B55" s="122">
        <v>46</v>
      </c>
      <c r="C55" s="122">
        <v>4</v>
      </c>
      <c r="D55" s="122" t="str">
        <f t="shared" si="5"/>
        <v>R</v>
      </c>
      <c r="E55" s="122">
        <v>5</v>
      </c>
      <c r="F55" s="122" t="s">
        <v>10</v>
      </c>
      <c r="G55" s="122" t="s">
        <v>10</v>
      </c>
      <c r="H55" s="123" t="s">
        <v>7</v>
      </c>
      <c r="I55" s="123" t="s">
        <v>10</v>
      </c>
      <c r="J55" s="123" t="s">
        <v>7</v>
      </c>
      <c r="K55" s="123" t="s">
        <v>10</v>
      </c>
      <c r="L55" s="126" t="s">
        <v>8</v>
      </c>
      <c r="M55" s="123" t="s">
        <v>10</v>
      </c>
      <c r="N55" s="126" t="s">
        <v>8</v>
      </c>
      <c r="O55" s="126" t="s">
        <v>8</v>
      </c>
      <c r="P55" s="124" t="s">
        <v>103</v>
      </c>
    </row>
    <row r="56" spans="1:16">
      <c r="A56" s="125" t="s">
        <v>22</v>
      </c>
      <c r="B56" s="122">
        <v>49</v>
      </c>
      <c r="C56" s="122">
        <v>4</v>
      </c>
      <c r="D56" s="122" t="str">
        <f t="shared" si="5"/>
        <v>R</v>
      </c>
      <c r="E56" s="122">
        <v>5</v>
      </c>
      <c r="F56" s="122" t="s">
        <v>10</v>
      </c>
      <c r="G56" s="122" t="s">
        <v>10</v>
      </c>
      <c r="H56" s="123" t="s">
        <v>7</v>
      </c>
      <c r="I56" s="123" t="s">
        <v>10</v>
      </c>
      <c r="J56" s="123" t="s">
        <v>7</v>
      </c>
      <c r="K56" s="123" t="s">
        <v>10</v>
      </c>
      <c r="L56" s="126" t="s">
        <v>8</v>
      </c>
      <c r="M56" s="123" t="s">
        <v>10</v>
      </c>
      <c r="N56" s="126" t="s">
        <v>8</v>
      </c>
      <c r="O56" s="126" t="s">
        <v>8</v>
      </c>
      <c r="P56" s="124" t="s">
        <v>102</v>
      </c>
    </row>
    <row r="57" spans="1:16">
      <c r="A57" s="125" t="s">
        <v>22</v>
      </c>
      <c r="B57" s="122">
        <v>51</v>
      </c>
      <c r="C57" s="122">
        <v>4</v>
      </c>
      <c r="D57" s="122" t="str">
        <f t="shared" si="5"/>
        <v>R</v>
      </c>
      <c r="E57" s="122">
        <v>5</v>
      </c>
      <c r="F57" s="122" t="s">
        <v>10</v>
      </c>
      <c r="G57" s="122" t="s">
        <v>10</v>
      </c>
      <c r="H57" s="123" t="s">
        <v>7</v>
      </c>
      <c r="I57" s="123" t="s">
        <v>10</v>
      </c>
      <c r="J57" s="123" t="s">
        <v>7</v>
      </c>
      <c r="K57" s="123" t="s">
        <v>10</v>
      </c>
      <c r="L57" s="126" t="s">
        <v>8</v>
      </c>
      <c r="M57" s="123" t="s">
        <v>10</v>
      </c>
      <c r="N57" s="126" t="s">
        <v>8</v>
      </c>
      <c r="O57" s="126" t="s">
        <v>8</v>
      </c>
      <c r="P57" s="124" t="s">
        <v>101</v>
      </c>
    </row>
    <row r="58" spans="1:16">
      <c r="A58" s="125" t="s">
        <v>22</v>
      </c>
      <c r="B58" s="122">
        <v>52</v>
      </c>
      <c r="C58" s="122">
        <v>2</v>
      </c>
      <c r="D58" s="122" t="str">
        <f t="shared" si="5"/>
        <v>R</v>
      </c>
      <c r="E58" s="122">
        <v>5</v>
      </c>
      <c r="F58" s="122" t="s">
        <v>10</v>
      </c>
      <c r="G58" s="122" t="s">
        <v>10</v>
      </c>
      <c r="H58" s="123" t="s">
        <v>7</v>
      </c>
      <c r="I58" s="123" t="s">
        <v>10</v>
      </c>
      <c r="J58" s="123" t="s">
        <v>7</v>
      </c>
      <c r="K58" s="123" t="s">
        <v>10</v>
      </c>
      <c r="L58" s="126" t="s">
        <v>8</v>
      </c>
      <c r="M58" s="123" t="s">
        <v>10</v>
      </c>
      <c r="N58" s="126" t="s">
        <v>8</v>
      </c>
      <c r="O58" s="126" t="s">
        <v>8</v>
      </c>
      <c r="P58" s="124" t="s">
        <v>100</v>
      </c>
    </row>
    <row r="59" spans="1:16">
      <c r="A59" s="125" t="s">
        <v>22</v>
      </c>
      <c r="B59" s="122">
        <v>54</v>
      </c>
      <c r="C59" s="122">
        <v>4</v>
      </c>
      <c r="D59" s="122" t="str">
        <f t="shared" si="5"/>
        <v>R</v>
      </c>
      <c r="E59" s="122">
        <v>5</v>
      </c>
      <c r="F59" s="122" t="s">
        <v>10</v>
      </c>
      <c r="G59" s="122" t="s">
        <v>10</v>
      </c>
      <c r="H59" s="123" t="s">
        <v>7</v>
      </c>
      <c r="I59" s="123" t="s">
        <v>10</v>
      </c>
      <c r="J59" s="123" t="s">
        <v>7</v>
      </c>
      <c r="K59" s="123" t="s">
        <v>10</v>
      </c>
      <c r="L59" s="126" t="s">
        <v>8</v>
      </c>
      <c r="M59" s="123" t="s">
        <v>10</v>
      </c>
      <c r="N59" s="126" t="s">
        <v>8</v>
      </c>
      <c r="O59" s="126" t="s">
        <v>8</v>
      </c>
      <c r="P59" s="124" t="s">
        <v>99</v>
      </c>
    </row>
    <row r="60" spans="1:16">
      <c r="A60" s="125" t="s">
        <v>22</v>
      </c>
      <c r="B60" s="122">
        <v>60</v>
      </c>
      <c r="C60" s="122">
        <v>4</v>
      </c>
      <c r="D60" s="122" t="str">
        <f t="shared" si="5"/>
        <v>R</v>
      </c>
      <c r="E60" s="122">
        <v>5</v>
      </c>
      <c r="F60" s="122" t="s">
        <v>10</v>
      </c>
      <c r="G60" s="122" t="s">
        <v>10</v>
      </c>
      <c r="H60" s="123" t="s">
        <v>7</v>
      </c>
      <c r="I60" s="123" t="s">
        <v>10</v>
      </c>
      <c r="J60" s="123" t="s">
        <v>7</v>
      </c>
      <c r="K60" s="123" t="s">
        <v>10</v>
      </c>
      <c r="L60" s="126" t="s">
        <v>8</v>
      </c>
      <c r="M60" s="123" t="s">
        <v>10</v>
      </c>
      <c r="N60" s="126" t="s">
        <v>8</v>
      </c>
      <c r="O60" s="126" t="s">
        <v>8</v>
      </c>
      <c r="P60" s="124" t="s">
        <v>98</v>
      </c>
    </row>
    <row r="61" spans="1:16">
      <c r="A61" s="125" t="s">
        <v>22</v>
      </c>
      <c r="B61" s="122">
        <v>64</v>
      </c>
      <c r="C61" s="122">
        <v>4</v>
      </c>
      <c r="D61" s="122" t="str">
        <f t="shared" si="5"/>
        <v>R</v>
      </c>
      <c r="E61" s="122">
        <v>5</v>
      </c>
      <c r="F61" s="122" t="s">
        <v>10</v>
      </c>
      <c r="G61" s="122" t="s">
        <v>10</v>
      </c>
      <c r="H61" s="123" t="s">
        <v>7</v>
      </c>
      <c r="I61" s="123" t="s">
        <v>10</v>
      </c>
      <c r="J61" s="123" t="s">
        <v>7</v>
      </c>
      <c r="K61" s="123" t="s">
        <v>10</v>
      </c>
      <c r="L61" s="126" t="s">
        <v>8</v>
      </c>
      <c r="M61" s="123" t="s">
        <v>10</v>
      </c>
      <c r="N61" s="126" t="s">
        <v>8</v>
      </c>
      <c r="O61" s="126" t="s">
        <v>8</v>
      </c>
      <c r="P61" s="124" t="s">
        <v>97</v>
      </c>
    </row>
    <row r="62" spans="1:16">
      <c r="A62" s="125" t="s">
        <v>22</v>
      </c>
      <c r="B62" s="122">
        <v>68</v>
      </c>
      <c r="C62" s="122">
        <v>4</v>
      </c>
      <c r="D62" s="122" t="str">
        <f t="shared" si="5"/>
        <v>R</v>
      </c>
      <c r="E62" s="122">
        <v>5</v>
      </c>
      <c r="F62" s="122" t="s">
        <v>10</v>
      </c>
      <c r="G62" s="122" t="s">
        <v>10</v>
      </c>
      <c r="H62" s="123" t="s">
        <v>7</v>
      </c>
      <c r="I62" s="123" t="s">
        <v>10</v>
      </c>
      <c r="J62" s="123" t="s">
        <v>7</v>
      </c>
      <c r="K62" s="123" t="s">
        <v>10</v>
      </c>
      <c r="L62" s="126" t="s">
        <v>8</v>
      </c>
      <c r="M62" s="123" t="s">
        <v>10</v>
      </c>
      <c r="N62" s="126" t="s">
        <v>8</v>
      </c>
      <c r="O62" s="126" t="s">
        <v>8</v>
      </c>
      <c r="P62" s="124" t="s">
        <v>96</v>
      </c>
    </row>
    <row r="63" spans="1:16">
      <c r="A63" s="125" t="s">
        <v>22</v>
      </c>
      <c r="B63" s="122">
        <v>69</v>
      </c>
      <c r="C63" s="122">
        <v>4</v>
      </c>
      <c r="D63" s="122" t="str">
        <f t="shared" si="5"/>
        <v>R</v>
      </c>
      <c r="E63" s="122">
        <v>5</v>
      </c>
      <c r="F63" s="122" t="s">
        <v>10</v>
      </c>
      <c r="G63" s="122" t="s">
        <v>10</v>
      </c>
      <c r="H63" s="123" t="s">
        <v>7</v>
      </c>
      <c r="I63" s="123" t="s">
        <v>10</v>
      </c>
      <c r="J63" s="123" t="s">
        <v>7</v>
      </c>
      <c r="K63" s="123" t="s">
        <v>10</v>
      </c>
      <c r="L63" s="126" t="s">
        <v>8</v>
      </c>
      <c r="M63" s="123" t="s">
        <v>10</v>
      </c>
      <c r="N63" s="126" t="s">
        <v>8</v>
      </c>
      <c r="O63" s="126" t="s">
        <v>8</v>
      </c>
      <c r="P63" s="124" t="s">
        <v>95</v>
      </c>
    </row>
    <row r="64" spans="1:16">
      <c r="A64" s="125" t="s">
        <v>22</v>
      </c>
      <c r="B64" s="122">
        <v>73</v>
      </c>
      <c r="C64" s="122">
        <v>4</v>
      </c>
      <c r="D64" s="122" t="str">
        <f t="shared" si="5"/>
        <v>R</v>
      </c>
      <c r="E64" s="122">
        <v>5</v>
      </c>
      <c r="F64" s="122" t="s">
        <v>10</v>
      </c>
      <c r="G64" s="122" t="s">
        <v>10</v>
      </c>
      <c r="H64" s="123" t="s">
        <v>7</v>
      </c>
      <c r="I64" s="123" t="s">
        <v>10</v>
      </c>
      <c r="J64" s="123" t="s">
        <v>7</v>
      </c>
      <c r="K64" s="123" t="s">
        <v>10</v>
      </c>
      <c r="L64" s="126" t="s">
        <v>8</v>
      </c>
      <c r="M64" s="123" t="s">
        <v>10</v>
      </c>
      <c r="N64" s="126" t="s">
        <v>8</v>
      </c>
      <c r="O64" s="126" t="s">
        <v>8</v>
      </c>
      <c r="P64" s="124" t="s">
        <v>94</v>
      </c>
    </row>
    <row r="65" spans="1:16">
      <c r="A65" s="125" t="s">
        <v>22</v>
      </c>
      <c r="B65" s="122">
        <v>77</v>
      </c>
      <c r="C65" s="122">
        <v>2</v>
      </c>
      <c r="D65" s="122" t="str">
        <f t="shared" si="5"/>
        <v>R</v>
      </c>
      <c r="E65" s="122">
        <v>5</v>
      </c>
      <c r="F65" s="122" t="s">
        <v>10</v>
      </c>
      <c r="G65" s="122" t="s">
        <v>10</v>
      </c>
      <c r="H65" s="123" t="s">
        <v>7</v>
      </c>
      <c r="I65" s="123" t="s">
        <v>10</v>
      </c>
      <c r="J65" s="123" t="s">
        <v>7</v>
      </c>
      <c r="K65" s="123" t="s">
        <v>10</v>
      </c>
      <c r="L65" s="126" t="s">
        <v>8</v>
      </c>
      <c r="M65" s="123" t="s">
        <v>10</v>
      </c>
      <c r="N65" s="126" t="s">
        <v>8</v>
      </c>
      <c r="O65" s="126" t="s">
        <v>8</v>
      </c>
      <c r="P65" s="124" t="s">
        <v>93</v>
      </c>
    </row>
    <row r="66" spans="1:16">
      <c r="A66" s="125" t="s">
        <v>22</v>
      </c>
      <c r="B66" s="122">
        <v>78</v>
      </c>
      <c r="C66" s="122">
        <v>4</v>
      </c>
      <c r="D66" s="122" t="str">
        <f t="shared" si="5"/>
        <v>R</v>
      </c>
      <c r="E66" s="122">
        <v>5</v>
      </c>
      <c r="F66" s="122" t="s">
        <v>10</v>
      </c>
      <c r="G66" s="122" t="s">
        <v>10</v>
      </c>
      <c r="H66" s="123" t="s">
        <v>7</v>
      </c>
      <c r="I66" s="123" t="s">
        <v>10</v>
      </c>
      <c r="J66" s="123" t="s">
        <v>7</v>
      </c>
      <c r="K66" s="123" t="s">
        <v>10</v>
      </c>
      <c r="L66" s="126" t="s">
        <v>8</v>
      </c>
      <c r="M66" s="123" t="s">
        <v>10</v>
      </c>
      <c r="N66" s="126" t="s">
        <v>8</v>
      </c>
      <c r="O66" s="126" t="s">
        <v>8</v>
      </c>
      <c r="P66" s="124" t="s">
        <v>92</v>
      </c>
    </row>
    <row r="67" spans="1:16">
      <c r="A67" s="125" t="s">
        <v>22</v>
      </c>
      <c r="B67" s="122">
        <v>79</v>
      </c>
      <c r="C67" s="122">
        <v>4</v>
      </c>
      <c r="D67" s="122" t="str">
        <f t="shared" si="5"/>
        <v>R</v>
      </c>
      <c r="E67" s="122">
        <v>5</v>
      </c>
      <c r="F67" s="122" t="s">
        <v>10</v>
      </c>
      <c r="G67" s="122" t="s">
        <v>10</v>
      </c>
      <c r="H67" s="123" t="s">
        <v>7</v>
      </c>
      <c r="I67" s="123" t="s">
        <v>10</v>
      </c>
      <c r="J67" s="123" t="s">
        <v>7</v>
      </c>
      <c r="K67" s="123" t="s">
        <v>10</v>
      </c>
      <c r="L67" s="126" t="s">
        <v>8</v>
      </c>
      <c r="M67" s="123" t="s">
        <v>10</v>
      </c>
      <c r="N67" s="126" t="s">
        <v>8</v>
      </c>
      <c r="O67" s="126" t="s">
        <v>8</v>
      </c>
      <c r="P67" s="124" t="s">
        <v>91</v>
      </c>
    </row>
    <row r="68" spans="1:16">
      <c r="A68" s="125" t="s">
        <v>22</v>
      </c>
      <c r="B68" s="122">
        <v>86</v>
      </c>
      <c r="C68" s="122">
        <v>2</v>
      </c>
      <c r="D68" s="122" t="str">
        <f t="shared" si="5"/>
        <v>R</v>
      </c>
      <c r="E68" s="122">
        <v>6</v>
      </c>
      <c r="F68" s="122" t="s">
        <v>10</v>
      </c>
      <c r="G68" s="122" t="s">
        <v>10</v>
      </c>
      <c r="H68" s="123" t="s">
        <v>7</v>
      </c>
      <c r="I68" s="123" t="s">
        <v>7</v>
      </c>
      <c r="J68" s="123" t="s">
        <v>7</v>
      </c>
      <c r="K68" s="123" t="s">
        <v>10</v>
      </c>
      <c r="L68" s="126" t="s">
        <v>8</v>
      </c>
      <c r="M68" s="123" t="s">
        <v>10</v>
      </c>
      <c r="N68" s="126" t="s">
        <v>8</v>
      </c>
      <c r="O68" s="126" t="s">
        <v>8</v>
      </c>
      <c r="P68" s="124" t="s">
        <v>90</v>
      </c>
    </row>
    <row r="69" spans="1:16">
      <c r="A69" s="125" t="s">
        <v>22</v>
      </c>
      <c r="B69" s="122">
        <v>87</v>
      </c>
      <c r="C69" s="122">
        <v>4</v>
      </c>
      <c r="D69" s="122" t="str">
        <f t="shared" si="5"/>
        <v>R</v>
      </c>
      <c r="E69" s="122">
        <v>6</v>
      </c>
      <c r="F69" s="122" t="s">
        <v>10</v>
      </c>
      <c r="G69" s="122" t="s">
        <v>10</v>
      </c>
      <c r="H69" s="123" t="s">
        <v>7</v>
      </c>
      <c r="I69" s="123" t="s">
        <v>7</v>
      </c>
      <c r="J69" s="123" t="s">
        <v>7</v>
      </c>
      <c r="K69" s="123" t="s">
        <v>10</v>
      </c>
      <c r="L69" s="126" t="s">
        <v>8</v>
      </c>
      <c r="M69" s="123" t="s">
        <v>10</v>
      </c>
      <c r="N69" s="126" t="s">
        <v>8</v>
      </c>
      <c r="O69" s="126" t="s">
        <v>8</v>
      </c>
      <c r="P69" s="124" t="s">
        <v>89</v>
      </c>
    </row>
    <row r="70" spans="1:16">
      <c r="A70" s="125" t="s">
        <v>22</v>
      </c>
      <c r="B70" s="122">
        <v>104</v>
      </c>
      <c r="C70" s="122">
        <v>4</v>
      </c>
      <c r="D70" s="122" t="str">
        <f t="shared" si="5"/>
        <v>R</v>
      </c>
      <c r="E70" s="122">
        <v>6</v>
      </c>
      <c r="F70" s="122" t="s">
        <v>10</v>
      </c>
      <c r="G70" s="122" t="s">
        <v>10</v>
      </c>
      <c r="H70" s="123" t="s">
        <v>7</v>
      </c>
      <c r="I70" s="123" t="s">
        <v>7</v>
      </c>
      <c r="J70" s="123" t="s">
        <v>7</v>
      </c>
      <c r="K70" s="123" t="s">
        <v>10</v>
      </c>
      <c r="L70" s="126" t="s">
        <v>8</v>
      </c>
      <c r="M70" s="123" t="s">
        <v>10</v>
      </c>
      <c r="N70" s="126" t="s">
        <v>8</v>
      </c>
      <c r="O70" s="126" t="s">
        <v>8</v>
      </c>
      <c r="P70" s="124" t="s">
        <v>88</v>
      </c>
    </row>
    <row r="71" spans="1:16">
      <c r="A71" s="125" t="s">
        <v>22</v>
      </c>
      <c r="B71" s="122">
        <v>107</v>
      </c>
      <c r="C71" s="122">
        <v>4</v>
      </c>
      <c r="D71" s="122" t="str">
        <f t="shared" ref="D71:D98" si="6">IF(C71&gt;=2,"R","S")</f>
        <v>R</v>
      </c>
      <c r="E71" s="122">
        <v>6</v>
      </c>
      <c r="F71" s="122" t="s">
        <v>10</v>
      </c>
      <c r="G71" s="122" t="s">
        <v>10</v>
      </c>
      <c r="H71" s="123" t="s">
        <v>7</v>
      </c>
      <c r="I71" s="123" t="s">
        <v>7</v>
      </c>
      <c r="J71" s="123" t="s">
        <v>7</v>
      </c>
      <c r="K71" s="123" t="s">
        <v>10</v>
      </c>
      <c r="L71" s="126" t="s">
        <v>8</v>
      </c>
      <c r="M71" s="123" t="s">
        <v>10</v>
      </c>
      <c r="N71" s="126" t="s">
        <v>8</v>
      </c>
      <c r="O71" s="126" t="s">
        <v>8</v>
      </c>
      <c r="P71" s="124" t="s">
        <v>87</v>
      </c>
    </row>
    <row r="72" spans="1:16">
      <c r="A72" s="125" t="s">
        <v>22</v>
      </c>
      <c r="B72" s="122">
        <v>108</v>
      </c>
      <c r="C72" s="122">
        <v>4</v>
      </c>
      <c r="D72" s="122" t="str">
        <f t="shared" si="6"/>
        <v>R</v>
      </c>
      <c r="E72" s="122">
        <v>6</v>
      </c>
      <c r="F72" s="122" t="s">
        <v>10</v>
      </c>
      <c r="G72" s="122" t="s">
        <v>10</v>
      </c>
      <c r="H72" s="123" t="s">
        <v>7</v>
      </c>
      <c r="I72" s="123" t="s">
        <v>7</v>
      </c>
      <c r="J72" s="123" t="s">
        <v>7</v>
      </c>
      <c r="K72" s="123" t="s">
        <v>10</v>
      </c>
      <c r="L72" s="126" t="s">
        <v>8</v>
      </c>
      <c r="M72" s="123" t="s">
        <v>10</v>
      </c>
      <c r="N72" s="126" t="s">
        <v>8</v>
      </c>
      <c r="O72" s="126" t="s">
        <v>8</v>
      </c>
      <c r="P72" s="124" t="s">
        <v>86</v>
      </c>
    </row>
    <row r="73" spans="1:16">
      <c r="A73" s="125" t="s">
        <v>22</v>
      </c>
      <c r="B73" s="122">
        <v>112</v>
      </c>
      <c r="C73" s="122">
        <v>4</v>
      </c>
      <c r="D73" s="122" t="str">
        <f t="shared" si="6"/>
        <v>R</v>
      </c>
      <c r="E73" s="122">
        <v>6</v>
      </c>
      <c r="F73" s="122" t="s">
        <v>10</v>
      </c>
      <c r="G73" s="122" t="s">
        <v>10</v>
      </c>
      <c r="H73" s="123" t="s">
        <v>7</v>
      </c>
      <c r="I73" s="123" t="s">
        <v>7</v>
      </c>
      <c r="J73" s="123" t="s">
        <v>7</v>
      </c>
      <c r="K73" s="123" t="s">
        <v>10</v>
      </c>
      <c r="L73" s="126" t="s">
        <v>8</v>
      </c>
      <c r="M73" s="123" t="s">
        <v>10</v>
      </c>
      <c r="N73" s="126" t="s">
        <v>8</v>
      </c>
      <c r="O73" s="126" t="s">
        <v>8</v>
      </c>
      <c r="P73" s="124" t="s">
        <v>85</v>
      </c>
    </row>
    <row r="74" spans="1:16">
      <c r="A74" s="125" t="s">
        <v>22</v>
      </c>
      <c r="B74" s="122">
        <v>122</v>
      </c>
      <c r="C74" s="122">
        <v>4</v>
      </c>
      <c r="D74" s="122" t="str">
        <f t="shared" si="6"/>
        <v>R</v>
      </c>
      <c r="E74" s="122">
        <v>6</v>
      </c>
      <c r="F74" s="122" t="s">
        <v>10</v>
      </c>
      <c r="G74" s="122" t="s">
        <v>10</v>
      </c>
      <c r="H74" s="123" t="s">
        <v>7</v>
      </c>
      <c r="I74" s="123" t="s">
        <v>7</v>
      </c>
      <c r="J74" s="123" t="s">
        <v>7</v>
      </c>
      <c r="K74" s="123" t="s">
        <v>10</v>
      </c>
      <c r="L74" s="126" t="s">
        <v>8</v>
      </c>
      <c r="M74" s="123" t="s">
        <v>10</v>
      </c>
      <c r="N74" s="126" t="s">
        <v>8</v>
      </c>
      <c r="O74" s="126" t="s">
        <v>8</v>
      </c>
      <c r="P74" s="124" t="s">
        <v>84</v>
      </c>
    </row>
    <row r="75" spans="1:16">
      <c r="A75" s="125" t="s">
        <v>22</v>
      </c>
      <c r="B75" s="122">
        <v>123</v>
      </c>
      <c r="C75" s="122">
        <v>4</v>
      </c>
      <c r="D75" s="122" t="str">
        <f t="shared" si="6"/>
        <v>R</v>
      </c>
      <c r="E75" s="122">
        <v>6</v>
      </c>
      <c r="F75" s="122" t="s">
        <v>10</v>
      </c>
      <c r="G75" s="122" t="s">
        <v>10</v>
      </c>
      <c r="H75" s="123" t="s">
        <v>7</v>
      </c>
      <c r="I75" s="123" t="s">
        <v>7</v>
      </c>
      <c r="J75" s="123" t="s">
        <v>7</v>
      </c>
      <c r="K75" s="123" t="s">
        <v>10</v>
      </c>
      <c r="L75" s="126" t="s">
        <v>8</v>
      </c>
      <c r="M75" s="123" t="s">
        <v>10</v>
      </c>
      <c r="N75" s="126" t="s">
        <v>8</v>
      </c>
      <c r="O75" s="126" t="s">
        <v>8</v>
      </c>
      <c r="P75" s="124" t="s">
        <v>83</v>
      </c>
    </row>
    <row r="76" spans="1:16">
      <c r="A76" s="125" t="s">
        <v>22</v>
      </c>
      <c r="B76" s="122">
        <v>1</v>
      </c>
      <c r="C76" s="122">
        <v>4</v>
      </c>
      <c r="D76" s="122" t="str">
        <f>IF(C76&gt;=2,"R","S")</f>
        <v>R</v>
      </c>
      <c r="E76" s="122">
        <v>1</v>
      </c>
      <c r="F76" s="122" t="s">
        <v>10</v>
      </c>
      <c r="G76" s="122" t="s">
        <v>10</v>
      </c>
      <c r="H76" s="123" t="s">
        <v>7</v>
      </c>
      <c r="I76" s="123" t="s">
        <v>7</v>
      </c>
      <c r="J76" s="123" t="s">
        <v>7</v>
      </c>
      <c r="K76" s="123" t="s">
        <v>10</v>
      </c>
      <c r="L76" s="126" t="s">
        <v>10</v>
      </c>
      <c r="M76" s="123" t="s">
        <v>10</v>
      </c>
      <c r="N76" s="126" t="s">
        <v>8</v>
      </c>
      <c r="O76" s="126" t="s">
        <v>8</v>
      </c>
      <c r="P76" s="124" t="s">
        <v>57</v>
      </c>
    </row>
    <row r="77" spans="1:16">
      <c r="A77" s="125" t="s">
        <v>22</v>
      </c>
      <c r="B77" s="122">
        <v>5</v>
      </c>
      <c r="C77" s="122">
        <v>4</v>
      </c>
      <c r="D77" s="122" t="str">
        <f>IF(C77&gt;=2,"R","S")</f>
        <v>R</v>
      </c>
      <c r="E77" s="122">
        <v>1</v>
      </c>
      <c r="F77" s="122" t="s">
        <v>10</v>
      </c>
      <c r="G77" s="122" t="s">
        <v>10</v>
      </c>
      <c r="H77" s="123" t="s">
        <v>7</v>
      </c>
      <c r="I77" s="123" t="s">
        <v>7</v>
      </c>
      <c r="J77" s="123" t="s">
        <v>7</v>
      </c>
      <c r="K77" s="123" t="s">
        <v>10</v>
      </c>
      <c r="L77" s="126" t="s">
        <v>10</v>
      </c>
      <c r="M77" s="123" t="s">
        <v>10</v>
      </c>
      <c r="N77" s="126" t="s">
        <v>8</v>
      </c>
      <c r="O77" s="126" t="s">
        <v>8</v>
      </c>
      <c r="P77" s="124" t="s">
        <v>56</v>
      </c>
    </row>
    <row r="78" spans="1:16">
      <c r="A78" s="125" t="s">
        <v>22</v>
      </c>
      <c r="B78" s="122">
        <v>56</v>
      </c>
      <c r="C78" s="122">
        <v>4</v>
      </c>
      <c r="D78" s="122" t="str">
        <f>IF(C78&gt;=2,"R","S")</f>
        <v>R</v>
      </c>
      <c r="E78" s="122">
        <v>5</v>
      </c>
      <c r="F78" s="122" t="s">
        <v>10</v>
      </c>
      <c r="G78" s="122" t="s">
        <v>10</v>
      </c>
      <c r="H78" s="123" t="s">
        <v>7</v>
      </c>
      <c r="I78" s="123" t="s">
        <v>10</v>
      </c>
      <c r="J78" s="123" t="s">
        <v>7</v>
      </c>
      <c r="K78" s="123" t="s">
        <v>10</v>
      </c>
      <c r="L78" s="126" t="s">
        <v>10</v>
      </c>
      <c r="M78" s="123" t="s">
        <v>10</v>
      </c>
      <c r="N78" s="126" t="s">
        <v>8</v>
      </c>
      <c r="O78" s="126" t="s">
        <v>8</v>
      </c>
      <c r="P78" s="124" t="s">
        <v>55</v>
      </c>
    </row>
    <row r="79" spans="1:16">
      <c r="A79" s="125" t="s">
        <v>22</v>
      </c>
      <c r="B79" s="122">
        <v>76</v>
      </c>
      <c r="C79" s="122">
        <v>2</v>
      </c>
      <c r="D79" s="122" t="str">
        <f>IF(C79&gt;=2,"R","S")</f>
        <v>R</v>
      </c>
      <c r="E79" s="122">
        <v>5</v>
      </c>
      <c r="F79" s="122" t="s">
        <v>10</v>
      </c>
      <c r="G79" s="122" t="s">
        <v>10</v>
      </c>
      <c r="H79" s="123" t="s">
        <v>7</v>
      </c>
      <c r="I79" s="123" t="s">
        <v>10</v>
      </c>
      <c r="J79" s="123" t="s">
        <v>7</v>
      </c>
      <c r="K79" s="123" t="s">
        <v>10</v>
      </c>
      <c r="L79" s="126" t="s">
        <v>10</v>
      </c>
      <c r="M79" s="123" t="s">
        <v>10</v>
      </c>
      <c r="N79" s="126" t="s">
        <v>8</v>
      </c>
      <c r="O79" s="126" t="s">
        <v>8</v>
      </c>
      <c r="P79" s="124" t="s">
        <v>54</v>
      </c>
    </row>
    <row r="80" spans="1:16">
      <c r="A80" s="125" t="s">
        <v>22</v>
      </c>
      <c r="B80" s="122">
        <v>42</v>
      </c>
      <c r="C80" s="122">
        <v>3</v>
      </c>
      <c r="D80" s="122" t="str">
        <f t="shared" si="6"/>
        <v>R</v>
      </c>
      <c r="E80" s="122">
        <v>5</v>
      </c>
      <c r="F80" s="122" t="s">
        <v>10</v>
      </c>
      <c r="G80" s="122" t="s">
        <v>10</v>
      </c>
      <c r="H80" s="123" t="s">
        <v>7</v>
      </c>
      <c r="I80" s="123" t="s">
        <v>10</v>
      </c>
      <c r="J80" s="123" t="s">
        <v>7</v>
      </c>
      <c r="K80" s="123" t="s">
        <v>10</v>
      </c>
      <c r="L80" s="126" t="s">
        <v>8</v>
      </c>
      <c r="M80" s="123" t="s">
        <v>10</v>
      </c>
      <c r="N80" s="126" t="s">
        <v>8</v>
      </c>
      <c r="O80" s="126" t="s">
        <v>9</v>
      </c>
      <c r="P80" s="124" t="s">
        <v>82</v>
      </c>
    </row>
    <row r="81" spans="1:16">
      <c r="A81" s="125" t="s">
        <v>22</v>
      </c>
      <c r="B81" s="122">
        <v>91</v>
      </c>
      <c r="C81" s="122">
        <v>4</v>
      </c>
      <c r="D81" s="122" t="str">
        <f t="shared" si="6"/>
        <v>R</v>
      </c>
      <c r="E81" s="122">
        <v>6</v>
      </c>
      <c r="F81" s="122" t="s">
        <v>10</v>
      </c>
      <c r="G81" s="122" t="s">
        <v>10</v>
      </c>
      <c r="H81" s="123" t="s">
        <v>7</v>
      </c>
      <c r="I81" s="123" t="s">
        <v>7</v>
      </c>
      <c r="J81" s="123" t="s">
        <v>7</v>
      </c>
      <c r="K81" s="123" t="s">
        <v>10</v>
      </c>
      <c r="L81" s="126" t="s">
        <v>8</v>
      </c>
      <c r="M81" s="123" t="s">
        <v>10</v>
      </c>
      <c r="N81" s="126" t="s">
        <v>9</v>
      </c>
      <c r="O81" s="126" t="s">
        <v>7</v>
      </c>
      <c r="P81" s="124" t="s">
        <v>81</v>
      </c>
    </row>
    <row r="82" spans="1:16">
      <c r="A82" s="125" t="s">
        <v>22</v>
      </c>
      <c r="B82" s="122">
        <v>101</v>
      </c>
      <c r="C82" s="122">
        <v>4</v>
      </c>
      <c r="D82" s="122" t="str">
        <f t="shared" si="6"/>
        <v>R</v>
      </c>
      <c r="E82" s="122">
        <v>6</v>
      </c>
      <c r="F82" s="122" t="s">
        <v>10</v>
      </c>
      <c r="G82" s="122" t="s">
        <v>10</v>
      </c>
      <c r="H82" s="123" t="s">
        <v>7</v>
      </c>
      <c r="I82" s="123" t="s">
        <v>7</v>
      </c>
      <c r="J82" s="123" t="s">
        <v>7</v>
      </c>
      <c r="K82" s="123" t="s">
        <v>10</v>
      </c>
      <c r="L82" s="126" t="s">
        <v>8</v>
      </c>
      <c r="M82" s="123" t="s">
        <v>10</v>
      </c>
      <c r="N82" s="126" t="s">
        <v>9</v>
      </c>
      <c r="O82" s="126" t="s">
        <v>8</v>
      </c>
      <c r="P82" s="124" t="s">
        <v>80</v>
      </c>
    </row>
    <row r="83" spans="1:16">
      <c r="A83" s="125" t="s">
        <v>22</v>
      </c>
      <c r="B83" s="122">
        <v>23</v>
      </c>
      <c r="C83" s="122">
        <v>4</v>
      </c>
      <c r="D83" s="122" t="str">
        <f t="shared" si="6"/>
        <v>R</v>
      </c>
      <c r="E83" s="122">
        <v>5</v>
      </c>
      <c r="F83" s="122" t="s">
        <v>10</v>
      </c>
      <c r="G83" s="122" t="s">
        <v>10</v>
      </c>
      <c r="H83" s="123" t="s">
        <v>7</v>
      </c>
      <c r="I83" s="123" t="s">
        <v>10</v>
      </c>
      <c r="J83" s="123" t="s">
        <v>7</v>
      </c>
      <c r="K83" s="123" t="s">
        <v>10</v>
      </c>
      <c r="L83" s="126" t="s">
        <v>8</v>
      </c>
      <c r="M83" s="123" t="s">
        <v>10</v>
      </c>
      <c r="N83" s="126" t="s">
        <v>9</v>
      </c>
      <c r="O83" s="126" t="s">
        <v>9</v>
      </c>
      <c r="P83" s="124" t="s">
        <v>79</v>
      </c>
    </row>
    <row r="84" spans="1:16">
      <c r="A84" s="125" t="s">
        <v>22</v>
      </c>
      <c r="B84" s="122">
        <v>17</v>
      </c>
      <c r="C84" s="122">
        <v>4</v>
      </c>
      <c r="D84" s="122" t="str">
        <f t="shared" si="6"/>
        <v>R</v>
      </c>
      <c r="E84" s="122">
        <v>5</v>
      </c>
      <c r="F84" s="122" t="s">
        <v>10</v>
      </c>
      <c r="G84" s="122" t="s">
        <v>10</v>
      </c>
      <c r="H84" s="123" t="s">
        <v>7</v>
      </c>
      <c r="I84" s="123" t="s">
        <v>10</v>
      </c>
      <c r="J84" s="123" t="s">
        <v>7</v>
      </c>
      <c r="K84" s="123" t="s">
        <v>10</v>
      </c>
      <c r="L84" s="127" t="s">
        <v>9</v>
      </c>
      <c r="M84" s="123" t="s">
        <v>10</v>
      </c>
      <c r="N84" s="127" t="s">
        <v>9</v>
      </c>
      <c r="O84" s="127" t="s">
        <v>8</v>
      </c>
      <c r="P84" s="124" t="s">
        <v>78</v>
      </c>
    </row>
    <row r="85" spans="1:16">
      <c r="A85" s="125" t="s">
        <v>22</v>
      </c>
      <c r="B85" s="122">
        <v>39</v>
      </c>
      <c r="C85" s="122">
        <v>4</v>
      </c>
      <c r="D85" s="122" t="str">
        <f t="shared" si="6"/>
        <v>R</v>
      </c>
      <c r="E85" s="122">
        <v>5</v>
      </c>
      <c r="F85" s="122" t="s">
        <v>10</v>
      </c>
      <c r="G85" s="122" t="s">
        <v>10</v>
      </c>
      <c r="H85" s="123" t="s">
        <v>7</v>
      </c>
      <c r="I85" s="123" t="s">
        <v>10</v>
      </c>
      <c r="J85" s="123" t="s">
        <v>7</v>
      </c>
      <c r="K85" s="123" t="s">
        <v>10</v>
      </c>
      <c r="L85" s="126" t="s">
        <v>9</v>
      </c>
      <c r="M85" s="123" t="s">
        <v>10</v>
      </c>
      <c r="N85" s="126" t="s">
        <v>9</v>
      </c>
      <c r="O85" s="126" t="s">
        <v>8</v>
      </c>
      <c r="P85" s="124" t="s">
        <v>77</v>
      </c>
    </row>
    <row r="86" spans="1:16">
      <c r="A86" s="125" t="s">
        <v>22</v>
      </c>
      <c r="B86" s="122">
        <v>40</v>
      </c>
      <c r="C86" s="122">
        <v>4</v>
      </c>
      <c r="D86" s="122" t="str">
        <f t="shared" si="6"/>
        <v>R</v>
      </c>
      <c r="E86" s="122">
        <v>5</v>
      </c>
      <c r="F86" s="122" t="s">
        <v>10</v>
      </c>
      <c r="G86" s="122" t="s">
        <v>10</v>
      </c>
      <c r="H86" s="123" t="s">
        <v>7</v>
      </c>
      <c r="I86" s="123" t="s">
        <v>10</v>
      </c>
      <c r="J86" s="123" t="s">
        <v>7</v>
      </c>
      <c r="K86" s="123" t="s">
        <v>10</v>
      </c>
      <c r="L86" s="126" t="s">
        <v>9</v>
      </c>
      <c r="M86" s="123" t="s">
        <v>10</v>
      </c>
      <c r="N86" s="126" t="s">
        <v>9</v>
      </c>
      <c r="O86" s="126" t="s">
        <v>8</v>
      </c>
      <c r="P86" s="124" t="s">
        <v>76</v>
      </c>
    </row>
    <row r="87" spans="1:16">
      <c r="A87" s="125" t="s">
        <v>22</v>
      </c>
      <c r="B87" s="122">
        <v>13</v>
      </c>
      <c r="C87" s="122">
        <v>3</v>
      </c>
      <c r="D87" s="122" t="str">
        <f t="shared" si="6"/>
        <v>R</v>
      </c>
      <c r="E87" s="122">
        <v>5</v>
      </c>
      <c r="F87" s="122" t="s">
        <v>10</v>
      </c>
      <c r="G87" s="122" t="s">
        <v>10</v>
      </c>
      <c r="H87" s="123" t="s">
        <v>7</v>
      </c>
      <c r="I87" s="123" t="s">
        <v>10</v>
      </c>
      <c r="J87" s="123" t="s">
        <v>7</v>
      </c>
      <c r="K87" s="123" t="s">
        <v>10</v>
      </c>
      <c r="L87" s="126" t="s">
        <v>9</v>
      </c>
      <c r="M87" s="123" t="s">
        <v>10</v>
      </c>
      <c r="N87" s="126" t="s">
        <v>9</v>
      </c>
      <c r="O87" s="126" t="s">
        <v>9</v>
      </c>
      <c r="P87" s="124" t="s">
        <v>75</v>
      </c>
    </row>
    <row r="88" spans="1:16">
      <c r="A88" s="125" t="s">
        <v>22</v>
      </c>
      <c r="B88" s="122">
        <v>20</v>
      </c>
      <c r="C88" s="122">
        <v>4</v>
      </c>
      <c r="D88" s="122" t="str">
        <f t="shared" si="6"/>
        <v>R</v>
      </c>
      <c r="E88" s="122">
        <v>5</v>
      </c>
      <c r="F88" s="122" t="s">
        <v>10</v>
      </c>
      <c r="G88" s="122" t="s">
        <v>10</v>
      </c>
      <c r="H88" s="123" t="s">
        <v>7</v>
      </c>
      <c r="I88" s="123" t="s">
        <v>10</v>
      </c>
      <c r="J88" s="123" t="s">
        <v>7</v>
      </c>
      <c r="K88" s="123" t="s">
        <v>10</v>
      </c>
      <c r="L88" s="126" t="s">
        <v>9</v>
      </c>
      <c r="M88" s="123" t="s">
        <v>10</v>
      </c>
      <c r="N88" s="126" t="s">
        <v>9</v>
      </c>
      <c r="O88" s="126" t="s">
        <v>9</v>
      </c>
      <c r="P88" s="124" t="s">
        <v>74</v>
      </c>
    </row>
    <row r="89" spans="1:16">
      <c r="A89" s="125" t="s">
        <v>22</v>
      </c>
      <c r="B89" s="122">
        <v>26</v>
      </c>
      <c r="C89" s="122">
        <v>4</v>
      </c>
      <c r="D89" s="122" t="str">
        <f t="shared" si="6"/>
        <v>R</v>
      </c>
      <c r="E89" s="122">
        <v>5</v>
      </c>
      <c r="F89" s="122" t="s">
        <v>10</v>
      </c>
      <c r="G89" s="122" t="s">
        <v>10</v>
      </c>
      <c r="H89" s="123" t="s">
        <v>7</v>
      </c>
      <c r="I89" s="123" t="s">
        <v>10</v>
      </c>
      <c r="J89" s="123" t="s">
        <v>7</v>
      </c>
      <c r="K89" s="123" t="s">
        <v>10</v>
      </c>
      <c r="L89" s="126" t="s">
        <v>9</v>
      </c>
      <c r="M89" s="123" t="s">
        <v>10</v>
      </c>
      <c r="N89" s="126" t="s">
        <v>9</v>
      </c>
      <c r="O89" s="126" t="s">
        <v>9</v>
      </c>
      <c r="P89" s="124" t="s">
        <v>73</v>
      </c>
    </row>
    <row r="90" spans="1:16">
      <c r="A90" s="125" t="s">
        <v>22</v>
      </c>
      <c r="B90" s="122">
        <v>34</v>
      </c>
      <c r="C90" s="122">
        <v>4</v>
      </c>
      <c r="D90" s="122" t="str">
        <f t="shared" si="6"/>
        <v>R</v>
      </c>
      <c r="E90" s="122">
        <v>5</v>
      </c>
      <c r="F90" s="122" t="s">
        <v>10</v>
      </c>
      <c r="G90" s="122" t="s">
        <v>10</v>
      </c>
      <c r="H90" s="123" t="s">
        <v>7</v>
      </c>
      <c r="I90" s="123" t="s">
        <v>10</v>
      </c>
      <c r="J90" s="123" t="s">
        <v>7</v>
      </c>
      <c r="K90" s="123" t="s">
        <v>10</v>
      </c>
      <c r="L90" s="126" t="s">
        <v>9</v>
      </c>
      <c r="M90" s="123" t="s">
        <v>10</v>
      </c>
      <c r="N90" s="126" t="s">
        <v>9</v>
      </c>
      <c r="O90" s="126" t="s">
        <v>9</v>
      </c>
      <c r="P90" s="124" t="s">
        <v>72</v>
      </c>
    </row>
    <row r="91" spans="1:16">
      <c r="A91" s="125" t="s">
        <v>22</v>
      </c>
      <c r="B91" s="122">
        <v>47</v>
      </c>
      <c r="C91" s="122">
        <v>4</v>
      </c>
      <c r="D91" s="122" t="str">
        <f t="shared" si="6"/>
        <v>R</v>
      </c>
      <c r="E91" s="122">
        <v>5</v>
      </c>
      <c r="F91" s="122" t="s">
        <v>10</v>
      </c>
      <c r="G91" s="122" t="s">
        <v>10</v>
      </c>
      <c r="H91" s="123" t="s">
        <v>7</v>
      </c>
      <c r="I91" s="123" t="s">
        <v>10</v>
      </c>
      <c r="J91" s="123" t="s">
        <v>7</v>
      </c>
      <c r="K91" s="123" t="s">
        <v>10</v>
      </c>
      <c r="L91" s="126" t="s">
        <v>9</v>
      </c>
      <c r="M91" s="123" t="s">
        <v>10</v>
      </c>
      <c r="N91" s="126" t="s">
        <v>9</v>
      </c>
      <c r="O91" s="126" t="s">
        <v>9</v>
      </c>
      <c r="P91" s="124" t="s">
        <v>71</v>
      </c>
    </row>
    <row r="92" spans="1:16">
      <c r="A92" s="125" t="s">
        <v>22</v>
      </c>
      <c r="B92" s="122">
        <v>48</v>
      </c>
      <c r="C92" s="122">
        <v>4</v>
      </c>
      <c r="D92" s="122" t="str">
        <f t="shared" si="6"/>
        <v>R</v>
      </c>
      <c r="E92" s="122">
        <v>5</v>
      </c>
      <c r="F92" s="122" t="s">
        <v>10</v>
      </c>
      <c r="G92" s="122" t="s">
        <v>10</v>
      </c>
      <c r="H92" s="123" t="s">
        <v>7</v>
      </c>
      <c r="I92" s="123" t="s">
        <v>10</v>
      </c>
      <c r="J92" s="123" t="s">
        <v>7</v>
      </c>
      <c r="K92" s="123" t="s">
        <v>10</v>
      </c>
      <c r="L92" s="126" t="s">
        <v>9</v>
      </c>
      <c r="M92" s="123" t="s">
        <v>10</v>
      </c>
      <c r="N92" s="126" t="s">
        <v>9</v>
      </c>
      <c r="O92" s="126" t="s">
        <v>9</v>
      </c>
      <c r="P92" s="124" t="s">
        <v>70</v>
      </c>
    </row>
    <row r="93" spans="1:16">
      <c r="A93" s="125" t="s">
        <v>22</v>
      </c>
      <c r="B93" s="122">
        <v>58</v>
      </c>
      <c r="C93" s="122">
        <v>4</v>
      </c>
      <c r="D93" s="122" t="str">
        <f t="shared" si="6"/>
        <v>R</v>
      </c>
      <c r="E93" s="122">
        <v>5</v>
      </c>
      <c r="F93" s="122" t="s">
        <v>10</v>
      </c>
      <c r="G93" s="122" t="s">
        <v>10</v>
      </c>
      <c r="H93" s="123" t="s">
        <v>7</v>
      </c>
      <c r="I93" s="123" t="s">
        <v>10</v>
      </c>
      <c r="J93" s="123" t="s">
        <v>7</v>
      </c>
      <c r="K93" s="123" t="s">
        <v>10</v>
      </c>
      <c r="L93" s="126" t="s">
        <v>9</v>
      </c>
      <c r="M93" s="123" t="s">
        <v>10</v>
      </c>
      <c r="N93" s="126" t="s">
        <v>9</v>
      </c>
      <c r="O93" s="126" t="s">
        <v>9</v>
      </c>
      <c r="P93" s="124" t="s">
        <v>69</v>
      </c>
    </row>
    <row r="94" spans="1:16">
      <c r="A94" s="125" t="s">
        <v>22</v>
      </c>
      <c r="B94" s="122">
        <v>59</v>
      </c>
      <c r="C94" s="122">
        <v>4</v>
      </c>
      <c r="D94" s="122" t="str">
        <f t="shared" si="6"/>
        <v>R</v>
      </c>
      <c r="E94" s="122">
        <v>5</v>
      </c>
      <c r="F94" s="122" t="s">
        <v>10</v>
      </c>
      <c r="G94" s="122" t="s">
        <v>10</v>
      </c>
      <c r="H94" s="123" t="s">
        <v>7</v>
      </c>
      <c r="I94" s="123" t="s">
        <v>10</v>
      </c>
      <c r="J94" s="123" t="s">
        <v>7</v>
      </c>
      <c r="K94" s="123" t="s">
        <v>10</v>
      </c>
      <c r="L94" s="126" t="s">
        <v>9</v>
      </c>
      <c r="M94" s="123" t="s">
        <v>10</v>
      </c>
      <c r="N94" s="126" t="s">
        <v>9</v>
      </c>
      <c r="O94" s="126" t="s">
        <v>9</v>
      </c>
      <c r="P94" s="124" t="s">
        <v>68</v>
      </c>
    </row>
    <row r="95" spans="1:16">
      <c r="A95" s="125" t="s">
        <v>22</v>
      </c>
      <c r="B95" s="122">
        <v>62</v>
      </c>
      <c r="C95" s="122">
        <v>4</v>
      </c>
      <c r="D95" s="122" t="str">
        <f t="shared" si="6"/>
        <v>R</v>
      </c>
      <c r="E95" s="122">
        <v>5</v>
      </c>
      <c r="F95" s="122" t="s">
        <v>10</v>
      </c>
      <c r="G95" s="122" t="s">
        <v>10</v>
      </c>
      <c r="H95" s="123" t="s">
        <v>7</v>
      </c>
      <c r="I95" s="123" t="s">
        <v>10</v>
      </c>
      <c r="J95" s="123" t="s">
        <v>7</v>
      </c>
      <c r="K95" s="123" t="s">
        <v>10</v>
      </c>
      <c r="L95" s="126" t="s">
        <v>9</v>
      </c>
      <c r="M95" s="123" t="s">
        <v>10</v>
      </c>
      <c r="N95" s="126" t="s">
        <v>9</v>
      </c>
      <c r="O95" s="126" t="s">
        <v>9</v>
      </c>
      <c r="P95" s="124" t="s">
        <v>67</v>
      </c>
    </row>
    <row r="96" spans="1:16">
      <c r="A96" s="125" t="s">
        <v>22</v>
      </c>
      <c r="B96" s="122">
        <v>63</v>
      </c>
      <c r="C96" s="122">
        <v>4</v>
      </c>
      <c r="D96" s="122" t="str">
        <f t="shared" si="6"/>
        <v>R</v>
      </c>
      <c r="E96" s="122">
        <v>5</v>
      </c>
      <c r="F96" s="122" t="s">
        <v>10</v>
      </c>
      <c r="G96" s="122" t="s">
        <v>10</v>
      </c>
      <c r="H96" s="123" t="s">
        <v>7</v>
      </c>
      <c r="I96" s="123" t="s">
        <v>10</v>
      </c>
      <c r="J96" s="123" t="s">
        <v>7</v>
      </c>
      <c r="K96" s="123" t="s">
        <v>10</v>
      </c>
      <c r="L96" s="126" t="s">
        <v>9</v>
      </c>
      <c r="M96" s="123" t="s">
        <v>10</v>
      </c>
      <c r="N96" s="126" t="s">
        <v>9</v>
      </c>
      <c r="O96" s="126" t="s">
        <v>9</v>
      </c>
      <c r="P96" s="124" t="s">
        <v>66</v>
      </c>
    </row>
    <row r="97" spans="1:16">
      <c r="A97" s="125" t="s">
        <v>22</v>
      </c>
      <c r="B97" s="122">
        <v>66</v>
      </c>
      <c r="C97" s="122">
        <v>4</v>
      </c>
      <c r="D97" s="122" t="str">
        <f t="shared" si="6"/>
        <v>R</v>
      </c>
      <c r="E97" s="122">
        <v>5</v>
      </c>
      <c r="F97" s="122" t="s">
        <v>10</v>
      </c>
      <c r="G97" s="122" t="s">
        <v>10</v>
      </c>
      <c r="H97" s="123" t="s">
        <v>7</v>
      </c>
      <c r="I97" s="123" t="s">
        <v>10</v>
      </c>
      <c r="J97" s="123" t="s">
        <v>7</v>
      </c>
      <c r="K97" s="123" t="s">
        <v>10</v>
      </c>
      <c r="L97" s="126" t="s">
        <v>9</v>
      </c>
      <c r="M97" s="123" t="s">
        <v>10</v>
      </c>
      <c r="N97" s="126" t="s">
        <v>9</v>
      </c>
      <c r="O97" s="126" t="s">
        <v>9</v>
      </c>
      <c r="P97" s="124" t="s">
        <v>65</v>
      </c>
    </row>
    <row r="98" spans="1:16">
      <c r="A98" s="125" t="s">
        <v>22</v>
      </c>
      <c r="B98" s="122">
        <v>99</v>
      </c>
      <c r="C98" s="122">
        <v>4</v>
      </c>
      <c r="D98" s="122" t="str">
        <f t="shared" si="6"/>
        <v>R</v>
      </c>
      <c r="E98" s="122">
        <v>6</v>
      </c>
      <c r="F98" s="122" t="s">
        <v>10</v>
      </c>
      <c r="G98" s="122" t="s">
        <v>10</v>
      </c>
      <c r="H98" s="123" t="s">
        <v>7</v>
      </c>
      <c r="I98" s="123" t="s">
        <v>7</v>
      </c>
      <c r="J98" s="123" t="s">
        <v>7</v>
      </c>
      <c r="K98" s="123" t="s">
        <v>10</v>
      </c>
      <c r="L98" s="126" t="s">
        <v>9</v>
      </c>
      <c r="M98" s="123" t="s">
        <v>10</v>
      </c>
      <c r="N98" s="126" t="s">
        <v>9</v>
      </c>
      <c r="O98" s="126" t="s">
        <v>9</v>
      </c>
      <c r="P98" s="124" t="s">
        <v>64</v>
      </c>
    </row>
    <row r="99" spans="1:16">
      <c r="A99" s="125" t="s">
        <v>22</v>
      </c>
      <c r="B99" s="122">
        <v>102</v>
      </c>
      <c r="C99" s="122" t="s">
        <v>63</v>
      </c>
      <c r="D99" s="122" t="s">
        <v>10</v>
      </c>
      <c r="E99" s="122">
        <v>6</v>
      </c>
      <c r="F99" s="122" t="s">
        <v>10</v>
      </c>
      <c r="G99" s="122" t="s">
        <v>10</v>
      </c>
      <c r="H99" s="123" t="s">
        <v>7</v>
      </c>
      <c r="I99" s="123" t="s">
        <v>7</v>
      </c>
      <c r="J99" s="123" t="s">
        <v>7</v>
      </c>
      <c r="K99" s="123" t="s">
        <v>10</v>
      </c>
      <c r="L99" s="126" t="s">
        <v>9</v>
      </c>
      <c r="M99" s="123" t="s">
        <v>10</v>
      </c>
      <c r="N99" s="126" t="s">
        <v>9</v>
      </c>
      <c r="O99" s="126" t="s">
        <v>9</v>
      </c>
      <c r="P99" s="124" t="s">
        <v>62</v>
      </c>
    </row>
    <row r="100" spans="1:16">
      <c r="A100" s="125" t="s">
        <v>22</v>
      </c>
      <c r="B100" s="122">
        <v>103</v>
      </c>
      <c r="C100" s="122">
        <v>4</v>
      </c>
      <c r="D100" s="122" t="str">
        <f t="shared" ref="D100:D112" si="7">IF(C100&gt;=2,"R","S")</f>
        <v>R</v>
      </c>
      <c r="E100" s="122">
        <v>6</v>
      </c>
      <c r="F100" s="122" t="s">
        <v>10</v>
      </c>
      <c r="G100" s="122" t="s">
        <v>10</v>
      </c>
      <c r="H100" s="123" t="s">
        <v>7</v>
      </c>
      <c r="I100" s="123" t="s">
        <v>7</v>
      </c>
      <c r="J100" s="123" t="s">
        <v>7</v>
      </c>
      <c r="K100" s="123" t="s">
        <v>10</v>
      </c>
      <c r="L100" s="126" t="s">
        <v>9</v>
      </c>
      <c r="M100" s="123" t="s">
        <v>10</v>
      </c>
      <c r="N100" s="126" t="s">
        <v>9</v>
      </c>
      <c r="O100" s="126" t="s">
        <v>9</v>
      </c>
      <c r="P100" s="124" t="s">
        <v>61</v>
      </c>
    </row>
    <row r="101" spans="1:16">
      <c r="A101" s="125" t="s">
        <v>22</v>
      </c>
      <c r="B101" s="122">
        <v>114</v>
      </c>
      <c r="C101" s="122">
        <v>4</v>
      </c>
      <c r="D101" s="122" t="str">
        <f t="shared" si="7"/>
        <v>R</v>
      </c>
      <c r="E101" s="122">
        <v>6</v>
      </c>
      <c r="F101" s="122" t="s">
        <v>10</v>
      </c>
      <c r="G101" s="122" t="s">
        <v>10</v>
      </c>
      <c r="H101" s="123" t="s">
        <v>7</v>
      </c>
      <c r="I101" s="123" t="s">
        <v>7</v>
      </c>
      <c r="J101" s="123" t="s">
        <v>7</v>
      </c>
      <c r="K101" s="123" t="s">
        <v>10</v>
      </c>
      <c r="L101" s="126" t="s">
        <v>9</v>
      </c>
      <c r="M101" s="123" t="s">
        <v>10</v>
      </c>
      <c r="N101" s="126" t="s">
        <v>9</v>
      </c>
      <c r="O101" s="126" t="s">
        <v>9</v>
      </c>
      <c r="P101" s="124" t="s">
        <v>60</v>
      </c>
    </row>
    <row r="102" spans="1:16">
      <c r="A102" s="125" t="s">
        <v>22</v>
      </c>
      <c r="B102" s="122">
        <v>117</v>
      </c>
      <c r="C102" s="122">
        <v>4</v>
      </c>
      <c r="D102" s="122" t="str">
        <f t="shared" si="7"/>
        <v>R</v>
      </c>
      <c r="E102" s="122">
        <v>6</v>
      </c>
      <c r="F102" s="122" t="s">
        <v>10</v>
      </c>
      <c r="G102" s="122" t="s">
        <v>10</v>
      </c>
      <c r="H102" s="123" t="s">
        <v>7</v>
      </c>
      <c r="I102" s="123" t="s">
        <v>7</v>
      </c>
      <c r="J102" s="123" t="s">
        <v>7</v>
      </c>
      <c r="K102" s="123" t="s">
        <v>10</v>
      </c>
      <c r="L102" s="126" t="s">
        <v>9</v>
      </c>
      <c r="M102" s="123" t="s">
        <v>10</v>
      </c>
      <c r="N102" s="126" t="s">
        <v>9</v>
      </c>
      <c r="O102" s="126" t="s">
        <v>9</v>
      </c>
      <c r="P102" s="124" t="s">
        <v>59</v>
      </c>
    </row>
    <row r="103" spans="1:16">
      <c r="A103" s="125" t="s">
        <v>22</v>
      </c>
      <c r="B103" s="122">
        <v>124</v>
      </c>
      <c r="C103" s="122">
        <v>4</v>
      </c>
      <c r="D103" s="122" t="str">
        <f t="shared" si="7"/>
        <v>R</v>
      </c>
      <c r="E103" s="122">
        <v>6</v>
      </c>
      <c r="F103" s="122" t="s">
        <v>10</v>
      </c>
      <c r="G103" s="122" t="s">
        <v>10</v>
      </c>
      <c r="H103" s="123" t="s">
        <v>7</v>
      </c>
      <c r="I103" s="123" t="s">
        <v>7</v>
      </c>
      <c r="J103" s="123" t="s">
        <v>7</v>
      </c>
      <c r="K103" s="123" t="s">
        <v>10</v>
      </c>
      <c r="L103" s="126" t="s">
        <v>9</v>
      </c>
      <c r="M103" s="123" t="s">
        <v>10</v>
      </c>
      <c r="N103" s="126" t="s">
        <v>9</v>
      </c>
      <c r="O103" s="126" t="s">
        <v>9</v>
      </c>
      <c r="P103" s="124" t="s">
        <v>58</v>
      </c>
    </row>
    <row r="104" spans="1:16">
      <c r="A104" s="125" t="s">
        <v>22</v>
      </c>
      <c r="B104" s="122">
        <v>4</v>
      </c>
      <c r="C104" s="122">
        <v>4</v>
      </c>
      <c r="D104" s="122" t="str">
        <f t="shared" si="7"/>
        <v>R</v>
      </c>
      <c r="E104" s="122">
        <v>1</v>
      </c>
      <c r="F104" s="122" t="s">
        <v>10</v>
      </c>
      <c r="G104" s="122" t="s">
        <v>10</v>
      </c>
      <c r="H104" s="123" t="s">
        <v>7</v>
      </c>
      <c r="I104" s="123" t="s">
        <v>7</v>
      </c>
      <c r="J104" s="123" t="s">
        <v>7</v>
      </c>
      <c r="K104" s="123" t="s">
        <v>10</v>
      </c>
      <c r="L104" s="126" t="s">
        <v>10</v>
      </c>
      <c r="M104" s="123" t="s">
        <v>10</v>
      </c>
      <c r="N104" s="126" t="s">
        <v>9</v>
      </c>
      <c r="O104" s="126" t="s">
        <v>8</v>
      </c>
      <c r="P104" s="124" t="s">
        <v>53</v>
      </c>
    </row>
    <row r="105" spans="1:16">
      <c r="A105" s="125" t="s">
        <v>22</v>
      </c>
      <c r="B105" s="122">
        <v>120</v>
      </c>
      <c r="C105" s="122">
        <v>4</v>
      </c>
      <c r="D105" s="122" t="str">
        <f>IF(C105&gt;=2,"R","S")</f>
        <v>R</v>
      </c>
      <c r="E105" s="122">
        <v>6</v>
      </c>
      <c r="F105" s="122" t="s">
        <v>10</v>
      </c>
      <c r="G105" s="122" t="s">
        <v>10</v>
      </c>
      <c r="H105" s="123" t="s">
        <v>7</v>
      </c>
      <c r="I105" s="123" t="s">
        <v>7</v>
      </c>
      <c r="J105" s="123" t="s">
        <v>10</v>
      </c>
      <c r="K105" s="123" t="s">
        <v>10</v>
      </c>
      <c r="L105" s="126" t="s">
        <v>10</v>
      </c>
      <c r="M105" s="123" t="s">
        <v>10</v>
      </c>
      <c r="N105" s="126" t="s">
        <v>8</v>
      </c>
      <c r="O105" s="126" t="s">
        <v>10</v>
      </c>
      <c r="P105" s="124" t="s">
        <v>41</v>
      </c>
    </row>
    <row r="106" spans="1:16">
      <c r="A106" s="125" t="s">
        <v>22</v>
      </c>
      <c r="B106" s="122">
        <v>55</v>
      </c>
      <c r="C106" s="122">
        <v>4</v>
      </c>
      <c r="D106" s="122" t="str">
        <f>IF(C106&gt;=2,"R","S")</f>
        <v>R</v>
      </c>
      <c r="E106" s="122">
        <v>5</v>
      </c>
      <c r="F106" s="122" t="s">
        <v>10</v>
      </c>
      <c r="G106" s="122" t="s">
        <v>10</v>
      </c>
      <c r="H106" s="123" t="s">
        <v>7</v>
      </c>
      <c r="I106" s="123" t="s">
        <v>10</v>
      </c>
      <c r="J106" s="123" t="s">
        <v>10</v>
      </c>
      <c r="K106" s="123" t="s">
        <v>10</v>
      </c>
      <c r="L106" s="126" t="s">
        <v>8</v>
      </c>
      <c r="M106" s="123" t="s">
        <v>10</v>
      </c>
      <c r="N106" s="126" t="s">
        <v>8</v>
      </c>
      <c r="O106" s="126" t="s">
        <v>8</v>
      </c>
      <c r="P106" s="124" t="s">
        <v>47</v>
      </c>
    </row>
    <row r="107" spans="1:16">
      <c r="A107" s="125" t="s">
        <v>22</v>
      </c>
      <c r="B107" s="122">
        <v>83</v>
      </c>
      <c r="C107" s="122">
        <v>4</v>
      </c>
      <c r="D107" s="122" t="str">
        <f>IF(C107&gt;=2,"R","S")</f>
        <v>R</v>
      </c>
      <c r="E107" s="122">
        <v>6</v>
      </c>
      <c r="F107" s="122" t="s">
        <v>10</v>
      </c>
      <c r="G107" s="122" t="s">
        <v>10</v>
      </c>
      <c r="H107" s="123" t="s">
        <v>7</v>
      </c>
      <c r="I107" s="123" t="s">
        <v>7</v>
      </c>
      <c r="J107" s="123" t="s">
        <v>10</v>
      </c>
      <c r="K107" s="123" t="s">
        <v>10</v>
      </c>
      <c r="L107" s="126" t="s">
        <v>8</v>
      </c>
      <c r="M107" s="123" t="s">
        <v>10</v>
      </c>
      <c r="N107" s="126" t="s">
        <v>8</v>
      </c>
      <c r="O107" s="126" t="s">
        <v>8</v>
      </c>
      <c r="P107" s="124" t="s">
        <v>46</v>
      </c>
    </row>
    <row r="108" spans="1:16">
      <c r="A108" s="125" t="s">
        <v>22</v>
      </c>
      <c r="B108" s="122">
        <v>95</v>
      </c>
      <c r="C108" s="122" t="s">
        <v>45</v>
      </c>
      <c r="D108" s="122" t="s">
        <v>10</v>
      </c>
      <c r="E108" s="122">
        <v>6</v>
      </c>
      <c r="F108" s="122" t="s">
        <v>10</v>
      </c>
      <c r="G108" s="122" t="s">
        <v>10</v>
      </c>
      <c r="H108" s="123" t="s">
        <v>7</v>
      </c>
      <c r="I108" s="123" t="s">
        <v>7</v>
      </c>
      <c r="J108" s="123" t="s">
        <v>10</v>
      </c>
      <c r="K108" s="123" t="s">
        <v>10</v>
      </c>
      <c r="L108" s="126" t="s">
        <v>8</v>
      </c>
      <c r="M108" s="123" t="s">
        <v>10</v>
      </c>
      <c r="N108" s="126" t="s">
        <v>8</v>
      </c>
      <c r="O108" s="126" t="s">
        <v>8</v>
      </c>
      <c r="P108" s="124" t="s">
        <v>44</v>
      </c>
    </row>
    <row r="109" spans="1:16">
      <c r="A109" s="125" t="s">
        <v>22</v>
      </c>
      <c r="B109" s="122">
        <v>2</v>
      </c>
      <c r="C109" s="122">
        <v>4</v>
      </c>
      <c r="D109" s="122" t="str">
        <f>IF(C109&gt;=2,"R","S")</f>
        <v>R</v>
      </c>
      <c r="E109" s="122">
        <v>1</v>
      </c>
      <c r="F109" s="122" t="s">
        <v>10</v>
      </c>
      <c r="G109" s="122" t="s">
        <v>10</v>
      </c>
      <c r="H109" s="123" t="s">
        <v>7</v>
      </c>
      <c r="I109" s="123" t="s">
        <v>7</v>
      </c>
      <c r="J109" s="123" t="s">
        <v>27</v>
      </c>
      <c r="K109" s="123" t="s">
        <v>10</v>
      </c>
      <c r="L109" s="126" t="s">
        <v>10</v>
      </c>
      <c r="M109" s="123" t="s">
        <v>10</v>
      </c>
      <c r="N109" s="126" t="s">
        <v>8</v>
      </c>
      <c r="O109" s="126" t="s">
        <v>8</v>
      </c>
      <c r="P109" s="124" t="s">
        <v>40</v>
      </c>
    </row>
    <row r="110" spans="1:16">
      <c r="A110" s="125" t="s">
        <v>22</v>
      </c>
      <c r="B110" s="122">
        <v>106</v>
      </c>
      <c r="C110" s="122">
        <v>3</v>
      </c>
      <c r="D110" s="122" t="str">
        <f>IF(C110&gt;=2,"R","S")</f>
        <v>R</v>
      </c>
      <c r="E110" s="122">
        <v>6</v>
      </c>
      <c r="F110" s="122" t="s">
        <v>10</v>
      </c>
      <c r="G110" s="122" t="s">
        <v>50</v>
      </c>
      <c r="H110" s="123" t="s">
        <v>7</v>
      </c>
      <c r="I110" s="123" t="s">
        <v>7</v>
      </c>
      <c r="J110" s="123" t="s">
        <v>8</v>
      </c>
      <c r="K110" s="123" t="s">
        <v>10</v>
      </c>
      <c r="L110" s="126" t="s">
        <v>49</v>
      </c>
      <c r="M110" s="123" t="s">
        <v>10</v>
      </c>
      <c r="N110" s="126" t="s">
        <v>8</v>
      </c>
      <c r="O110" s="126" t="s">
        <v>8</v>
      </c>
      <c r="P110" s="124" t="s">
        <v>48</v>
      </c>
    </row>
    <row r="111" spans="1:16">
      <c r="A111" s="125" t="s">
        <v>22</v>
      </c>
      <c r="B111" s="122">
        <v>94</v>
      </c>
      <c r="C111" s="122">
        <v>4</v>
      </c>
      <c r="D111" s="122" t="str">
        <f t="shared" si="7"/>
        <v>R</v>
      </c>
      <c r="E111" s="122">
        <v>6</v>
      </c>
      <c r="F111" s="122" t="s">
        <v>10</v>
      </c>
      <c r="G111" s="122" t="s">
        <v>50</v>
      </c>
      <c r="H111" s="123" t="s">
        <v>7</v>
      </c>
      <c r="I111" s="123" t="s">
        <v>7</v>
      </c>
      <c r="J111" s="123" t="s">
        <v>8</v>
      </c>
      <c r="K111" s="123" t="s">
        <v>10</v>
      </c>
      <c r="L111" s="126" t="s">
        <v>9</v>
      </c>
      <c r="M111" s="123" t="s">
        <v>10</v>
      </c>
      <c r="N111" s="126" t="s">
        <v>8</v>
      </c>
      <c r="O111" s="126" t="s">
        <v>8</v>
      </c>
      <c r="P111" s="124" t="s">
        <v>52</v>
      </c>
    </row>
    <row r="112" spans="1:16" ht="14.25" customHeight="1">
      <c r="A112" s="125" t="s">
        <v>22</v>
      </c>
      <c r="B112" s="122">
        <v>97</v>
      </c>
      <c r="C112" s="122">
        <v>4</v>
      </c>
      <c r="D112" s="122" t="str">
        <f t="shared" si="7"/>
        <v>R</v>
      </c>
      <c r="E112" s="122">
        <v>6</v>
      </c>
      <c r="F112" s="122" t="s">
        <v>10</v>
      </c>
      <c r="G112" s="122" t="s">
        <v>50</v>
      </c>
      <c r="H112" s="123" t="s">
        <v>7</v>
      </c>
      <c r="I112" s="123" t="s">
        <v>7</v>
      </c>
      <c r="J112" s="123" t="s">
        <v>8</v>
      </c>
      <c r="K112" s="123" t="s">
        <v>10</v>
      </c>
      <c r="L112" s="126" t="s">
        <v>9</v>
      </c>
      <c r="M112" s="123" t="s">
        <v>10</v>
      </c>
      <c r="N112" s="126" t="s">
        <v>9</v>
      </c>
      <c r="O112" s="126" t="s">
        <v>8</v>
      </c>
      <c r="P112" s="124" t="s">
        <v>51</v>
      </c>
    </row>
    <row r="113" spans="1:16">
      <c r="A113" s="125" t="s">
        <v>22</v>
      </c>
      <c r="B113" s="122">
        <v>18</v>
      </c>
      <c r="C113" s="122">
        <v>4</v>
      </c>
      <c r="D113" s="122" t="str">
        <f t="shared" ref="D113:D131" si="8">IF(C113&gt;=2,"R","S")</f>
        <v>R</v>
      </c>
      <c r="E113" s="122">
        <v>5</v>
      </c>
      <c r="F113" s="122" t="s">
        <v>10</v>
      </c>
      <c r="G113" s="122" t="s">
        <v>50</v>
      </c>
      <c r="H113" s="123" t="s">
        <v>7</v>
      </c>
      <c r="I113" s="123" t="s">
        <v>10</v>
      </c>
      <c r="J113" s="123" t="s">
        <v>10</v>
      </c>
      <c r="K113" s="123" t="s">
        <v>10</v>
      </c>
      <c r="L113" s="126" t="s">
        <v>9</v>
      </c>
      <c r="M113" s="123" t="s">
        <v>10</v>
      </c>
      <c r="N113" s="126" t="s">
        <v>9</v>
      </c>
      <c r="O113" s="126" t="s">
        <v>9</v>
      </c>
      <c r="P113" s="124" t="s">
        <v>43</v>
      </c>
    </row>
    <row r="114" spans="1:16">
      <c r="A114" s="125" t="s">
        <v>22</v>
      </c>
      <c r="B114" s="122">
        <v>115</v>
      </c>
      <c r="C114" s="122">
        <v>4</v>
      </c>
      <c r="D114" s="122" t="str">
        <f t="shared" si="8"/>
        <v>R</v>
      </c>
      <c r="E114" s="122">
        <v>6</v>
      </c>
      <c r="F114" s="122" t="s">
        <v>10</v>
      </c>
      <c r="G114" s="122" t="s">
        <v>50</v>
      </c>
      <c r="H114" s="123" t="s">
        <v>7</v>
      </c>
      <c r="I114" s="123" t="s">
        <v>7</v>
      </c>
      <c r="J114" s="123" t="s">
        <v>10</v>
      </c>
      <c r="K114" s="123" t="s">
        <v>10</v>
      </c>
      <c r="L114" s="126" t="s">
        <v>9</v>
      </c>
      <c r="M114" s="123" t="s">
        <v>10</v>
      </c>
      <c r="N114" s="126" t="s">
        <v>9</v>
      </c>
      <c r="O114" s="126" t="s">
        <v>9</v>
      </c>
      <c r="P114" s="124" t="s">
        <v>42</v>
      </c>
    </row>
    <row r="115" spans="1:16">
      <c r="A115" s="125" t="s">
        <v>22</v>
      </c>
      <c r="B115" s="122">
        <v>113</v>
      </c>
      <c r="C115" s="122">
        <v>4</v>
      </c>
      <c r="D115" s="122" t="str">
        <f t="shared" si="8"/>
        <v>R</v>
      </c>
      <c r="E115" s="122">
        <v>6</v>
      </c>
      <c r="F115" s="122" t="s">
        <v>10</v>
      </c>
      <c r="G115" s="122" t="s">
        <v>212</v>
      </c>
      <c r="H115" s="123" t="s">
        <v>8</v>
      </c>
      <c r="I115" s="123" t="s">
        <v>7</v>
      </c>
      <c r="J115" s="123" t="s">
        <v>8</v>
      </c>
      <c r="K115" s="123" t="s">
        <v>10</v>
      </c>
      <c r="L115" s="126" t="s">
        <v>8</v>
      </c>
      <c r="M115" s="123" t="s">
        <v>10</v>
      </c>
      <c r="N115" s="126" t="s">
        <v>8</v>
      </c>
      <c r="O115" s="126" t="s">
        <v>7</v>
      </c>
      <c r="P115" s="124" t="s">
        <v>39</v>
      </c>
    </row>
    <row r="116" spans="1:16">
      <c r="A116" s="125" t="s">
        <v>22</v>
      </c>
      <c r="B116" s="122">
        <v>44</v>
      </c>
      <c r="C116" s="122">
        <v>4</v>
      </c>
      <c r="D116" s="122" t="str">
        <f t="shared" si="8"/>
        <v>R</v>
      </c>
      <c r="E116" s="122">
        <v>5</v>
      </c>
      <c r="F116" s="122" t="s">
        <v>10</v>
      </c>
      <c r="G116" s="122" t="s">
        <v>212</v>
      </c>
      <c r="H116" s="123" t="s">
        <v>8</v>
      </c>
      <c r="I116" s="123" t="s">
        <v>10</v>
      </c>
      <c r="J116" s="123" t="s">
        <v>8</v>
      </c>
      <c r="K116" s="123" t="s">
        <v>10</v>
      </c>
      <c r="L116" s="126" t="s">
        <v>8</v>
      </c>
      <c r="M116" s="123" t="s">
        <v>10</v>
      </c>
      <c r="N116" s="126" t="s">
        <v>8</v>
      </c>
      <c r="O116" s="126" t="s">
        <v>8</v>
      </c>
      <c r="P116" s="124" t="s">
        <v>38</v>
      </c>
    </row>
    <row r="117" spans="1:16">
      <c r="A117" s="125" t="s">
        <v>22</v>
      </c>
      <c r="B117" s="122">
        <v>82</v>
      </c>
      <c r="C117" s="122">
        <v>4</v>
      </c>
      <c r="D117" s="122" t="str">
        <f t="shared" si="8"/>
        <v>R</v>
      </c>
      <c r="E117" s="122">
        <v>6</v>
      </c>
      <c r="F117" s="122" t="s">
        <v>10</v>
      </c>
      <c r="G117" s="122" t="s">
        <v>212</v>
      </c>
      <c r="H117" s="123" t="s">
        <v>8</v>
      </c>
      <c r="I117" s="123" t="s">
        <v>7</v>
      </c>
      <c r="J117" s="123" t="s">
        <v>8</v>
      </c>
      <c r="K117" s="123" t="s">
        <v>10</v>
      </c>
      <c r="L117" s="126" t="s">
        <v>8</v>
      </c>
      <c r="M117" s="123" t="s">
        <v>10</v>
      </c>
      <c r="N117" s="126" t="s">
        <v>8</v>
      </c>
      <c r="O117" s="126" t="s">
        <v>8</v>
      </c>
      <c r="P117" s="124" t="s">
        <v>37</v>
      </c>
    </row>
    <row r="118" spans="1:16">
      <c r="A118" s="125" t="s">
        <v>22</v>
      </c>
      <c r="B118" s="122">
        <v>85</v>
      </c>
      <c r="C118" s="122">
        <v>3</v>
      </c>
      <c r="D118" s="122" t="str">
        <f t="shared" si="8"/>
        <v>R</v>
      </c>
      <c r="E118" s="122">
        <v>6</v>
      </c>
      <c r="F118" s="122" t="s">
        <v>10</v>
      </c>
      <c r="G118" s="122" t="s">
        <v>212</v>
      </c>
      <c r="H118" s="123" t="s">
        <v>8</v>
      </c>
      <c r="I118" s="123" t="s">
        <v>7</v>
      </c>
      <c r="J118" s="123" t="s">
        <v>8</v>
      </c>
      <c r="K118" s="123" t="s">
        <v>10</v>
      </c>
      <c r="L118" s="126" t="s">
        <v>8</v>
      </c>
      <c r="M118" s="123" t="s">
        <v>10</v>
      </c>
      <c r="N118" s="126" t="s">
        <v>8</v>
      </c>
      <c r="O118" s="126" t="s">
        <v>8</v>
      </c>
      <c r="P118" s="124" t="s">
        <v>36</v>
      </c>
    </row>
    <row r="119" spans="1:16">
      <c r="A119" s="125" t="s">
        <v>22</v>
      </c>
      <c r="B119" s="122">
        <v>121</v>
      </c>
      <c r="C119" s="122">
        <v>2</v>
      </c>
      <c r="D119" s="122" t="str">
        <f t="shared" si="8"/>
        <v>R</v>
      </c>
      <c r="E119" s="122">
        <v>6</v>
      </c>
      <c r="F119" s="122" t="s">
        <v>10</v>
      </c>
      <c r="G119" s="122" t="s">
        <v>212</v>
      </c>
      <c r="H119" s="123" t="s">
        <v>8</v>
      </c>
      <c r="I119" s="123" t="s">
        <v>7</v>
      </c>
      <c r="J119" s="123" t="s">
        <v>8</v>
      </c>
      <c r="K119" s="123" t="s">
        <v>10</v>
      </c>
      <c r="L119" s="126" t="s">
        <v>8</v>
      </c>
      <c r="M119" s="123" t="s">
        <v>10</v>
      </c>
      <c r="N119" s="126" t="s">
        <v>8</v>
      </c>
      <c r="O119" s="126" t="s">
        <v>8</v>
      </c>
      <c r="P119" s="124" t="s">
        <v>35</v>
      </c>
    </row>
    <row r="120" spans="1:16">
      <c r="A120" s="125" t="s">
        <v>22</v>
      </c>
      <c r="B120" s="122">
        <v>116</v>
      </c>
      <c r="C120" s="122">
        <v>4</v>
      </c>
      <c r="D120" s="122" t="str">
        <f t="shared" si="8"/>
        <v>R</v>
      </c>
      <c r="E120" s="122">
        <v>6</v>
      </c>
      <c r="F120" s="122" t="s">
        <v>10</v>
      </c>
      <c r="G120" s="122" t="s">
        <v>212</v>
      </c>
      <c r="H120" s="123" t="s">
        <v>8</v>
      </c>
      <c r="I120" s="123" t="s">
        <v>8</v>
      </c>
      <c r="J120" s="123" t="s">
        <v>8</v>
      </c>
      <c r="K120" s="123" t="s">
        <v>10</v>
      </c>
      <c r="L120" s="126" t="s">
        <v>9</v>
      </c>
      <c r="M120" s="123" t="s">
        <v>10</v>
      </c>
      <c r="N120" s="126" t="s">
        <v>8</v>
      </c>
      <c r="O120" s="126" t="s">
        <v>8</v>
      </c>
      <c r="P120" s="124" t="s">
        <v>34</v>
      </c>
    </row>
    <row r="121" spans="1:16">
      <c r="A121" s="125" t="s">
        <v>22</v>
      </c>
      <c r="B121" s="122">
        <v>81</v>
      </c>
      <c r="C121" s="122">
        <v>4</v>
      </c>
      <c r="D121" s="122" t="str">
        <f t="shared" si="8"/>
        <v>R</v>
      </c>
      <c r="E121" s="122">
        <v>6</v>
      </c>
      <c r="F121" s="122" t="s">
        <v>10</v>
      </c>
      <c r="G121" s="122" t="s">
        <v>212</v>
      </c>
      <c r="H121" s="123" t="s">
        <v>8</v>
      </c>
      <c r="I121" s="123" t="s">
        <v>7</v>
      </c>
      <c r="J121" s="123" t="s">
        <v>8</v>
      </c>
      <c r="K121" s="123" t="s">
        <v>10</v>
      </c>
      <c r="L121" s="126" t="s">
        <v>9</v>
      </c>
      <c r="M121" s="123" t="s">
        <v>10</v>
      </c>
      <c r="N121" s="126" t="s">
        <v>9</v>
      </c>
      <c r="O121" s="126" t="s">
        <v>9</v>
      </c>
      <c r="P121" s="124" t="s">
        <v>33</v>
      </c>
    </row>
    <row r="122" spans="1:16">
      <c r="A122" s="125" t="s">
        <v>22</v>
      </c>
      <c r="B122" s="122">
        <v>110</v>
      </c>
      <c r="C122" s="122">
        <v>4</v>
      </c>
      <c r="D122" s="122" t="str">
        <f t="shared" si="8"/>
        <v>R</v>
      </c>
      <c r="E122" s="122">
        <v>6</v>
      </c>
      <c r="F122" s="122" t="s">
        <v>10</v>
      </c>
      <c r="G122" s="122" t="s">
        <v>212</v>
      </c>
      <c r="H122" s="123" t="s">
        <v>8</v>
      </c>
      <c r="I122" s="123" t="s">
        <v>7</v>
      </c>
      <c r="J122" s="123" t="s">
        <v>8</v>
      </c>
      <c r="K122" s="123" t="s">
        <v>10</v>
      </c>
      <c r="L122" s="126" t="s">
        <v>9</v>
      </c>
      <c r="M122" s="123" t="s">
        <v>10</v>
      </c>
      <c r="N122" s="126" t="s">
        <v>9</v>
      </c>
      <c r="O122" s="126" t="s">
        <v>9</v>
      </c>
      <c r="P122" s="124" t="s">
        <v>32</v>
      </c>
    </row>
    <row r="123" spans="1:16">
      <c r="A123" s="125" t="s">
        <v>22</v>
      </c>
      <c r="B123" s="122">
        <v>84</v>
      </c>
      <c r="C123" s="122">
        <v>4</v>
      </c>
      <c r="D123" s="122" t="str">
        <f t="shared" si="8"/>
        <v>R</v>
      </c>
      <c r="E123" s="122">
        <v>6</v>
      </c>
      <c r="F123" s="122" t="s">
        <v>10</v>
      </c>
      <c r="G123" s="122" t="s">
        <v>212</v>
      </c>
      <c r="H123" s="123" t="s">
        <v>8</v>
      </c>
      <c r="I123" s="123" t="s">
        <v>10</v>
      </c>
      <c r="J123" s="123" t="s">
        <v>8</v>
      </c>
      <c r="K123" s="123" t="s">
        <v>10</v>
      </c>
      <c r="L123" s="126" t="s">
        <v>9</v>
      </c>
      <c r="M123" s="123" t="s">
        <v>10</v>
      </c>
      <c r="N123" s="126" t="s">
        <v>9</v>
      </c>
      <c r="O123" s="126" t="s">
        <v>10</v>
      </c>
      <c r="P123" s="124" t="s">
        <v>31</v>
      </c>
    </row>
    <row r="124" spans="1:16">
      <c r="A124" s="125" t="s">
        <v>22</v>
      </c>
      <c r="B124" s="122">
        <v>96</v>
      </c>
      <c r="C124" s="122">
        <v>2</v>
      </c>
      <c r="D124" s="122" t="str">
        <f t="shared" si="8"/>
        <v>R</v>
      </c>
      <c r="E124" s="122">
        <v>6</v>
      </c>
      <c r="F124" s="122" t="s">
        <v>10</v>
      </c>
      <c r="G124" s="122" t="s">
        <v>212</v>
      </c>
      <c r="H124" s="123" t="s">
        <v>8</v>
      </c>
      <c r="I124" s="123" t="s">
        <v>10</v>
      </c>
      <c r="J124" s="123" t="s">
        <v>8</v>
      </c>
      <c r="K124" s="123" t="s">
        <v>10</v>
      </c>
      <c r="L124" s="126" t="s">
        <v>10</v>
      </c>
      <c r="M124" s="123" t="s">
        <v>10</v>
      </c>
      <c r="N124" s="126" t="s">
        <v>9</v>
      </c>
      <c r="O124" s="126" t="s">
        <v>9</v>
      </c>
      <c r="P124" s="124" t="s">
        <v>30</v>
      </c>
    </row>
    <row r="125" spans="1:16">
      <c r="A125" s="125" t="s">
        <v>22</v>
      </c>
      <c r="B125" s="122">
        <v>80</v>
      </c>
      <c r="C125" s="122">
        <v>4</v>
      </c>
      <c r="D125" s="122" t="str">
        <f t="shared" si="8"/>
        <v>R</v>
      </c>
      <c r="E125" s="122">
        <v>6</v>
      </c>
      <c r="F125" s="122" t="s">
        <v>10</v>
      </c>
      <c r="G125" s="122" t="s">
        <v>212</v>
      </c>
      <c r="H125" s="123" t="s">
        <v>8</v>
      </c>
      <c r="I125" s="123" t="s">
        <v>7</v>
      </c>
      <c r="J125" s="123" t="s">
        <v>27</v>
      </c>
      <c r="K125" s="123" t="s">
        <v>10</v>
      </c>
      <c r="L125" s="126" t="s">
        <v>9</v>
      </c>
      <c r="M125" s="123" t="s">
        <v>10</v>
      </c>
      <c r="N125" s="126" t="s">
        <v>9</v>
      </c>
      <c r="O125" s="126" t="s">
        <v>9</v>
      </c>
      <c r="P125" s="124" t="s">
        <v>29</v>
      </c>
    </row>
    <row r="126" spans="1:16">
      <c r="A126" s="125" t="s">
        <v>22</v>
      </c>
      <c r="B126" s="122">
        <v>92</v>
      </c>
      <c r="C126" s="122">
        <v>3</v>
      </c>
      <c r="D126" s="122" t="str">
        <f t="shared" si="8"/>
        <v>R</v>
      </c>
      <c r="E126" s="122">
        <v>6</v>
      </c>
      <c r="F126" s="122" t="s">
        <v>10</v>
      </c>
      <c r="G126" s="122" t="s">
        <v>212</v>
      </c>
      <c r="H126" s="123" t="s">
        <v>8</v>
      </c>
      <c r="I126" s="123" t="s">
        <v>7</v>
      </c>
      <c r="J126" s="123" t="s">
        <v>27</v>
      </c>
      <c r="K126" s="123" t="s">
        <v>10</v>
      </c>
      <c r="L126" s="126" t="s">
        <v>9</v>
      </c>
      <c r="M126" s="123" t="s">
        <v>10</v>
      </c>
      <c r="N126" s="126" t="s">
        <v>9</v>
      </c>
      <c r="O126" s="126" t="s">
        <v>9</v>
      </c>
      <c r="P126" s="124" t="s">
        <v>28</v>
      </c>
    </row>
    <row r="127" spans="1:16">
      <c r="A127" s="125" t="s">
        <v>22</v>
      </c>
      <c r="B127" s="122">
        <v>100</v>
      </c>
      <c r="C127" s="122">
        <v>2</v>
      </c>
      <c r="D127" s="122" t="str">
        <f t="shared" si="8"/>
        <v>R</v>
      </c>
      <c r="E127" s="122">
        <v>6</v>
      </c>
      <c r="F127" s="122" t="s">
        <v>10</v>
      </c>
      <c r="G127" s="122" t="s">
        <v>212</v>
      </c>
      <c r="H127" s="123" t="s">
        <v>8</v>
      </c>
      <c r="I127" s="123" t="s">
        <v>10</v>
      </c>
      <c r="J127" s="123" t="s">
        <v>27</v>
      </c>
      <c r="K127" s="123" t="s">
        <v>10</v>
      </c>
      <c r="L127" s="126" t="s">
        <v>9</v>
      </c>
      <c r="M127" s="123" t="s">
        <v>10</v>
      </c>
      <c r="N127" s="126" t="s">
        <v>9</v>
      </c>
      <c r="O127" s="126" t="s">
        <v>10</v>
      </c>
      <c r="P127" s="124" t="s">
        <v>26</v>
      </c>
    </row>
    <row r="128" spans="1:16">
      <c r="A128" s="125" t="s">
        <v>22</v>
      </c>
      <c r="B128" s="122">
        <v>19</v>
      </c>
      <c r="C128" s="122">
        <v>2</v>
      </c>
      <c r="D128" s="122" t="str">
        <f t="shared" si="8"/>
        <v>R</v>
      </c>
      <c r="E128" s="122">
        <v>5</v>
      </c>
      <c r="F128" s="122" t="s">
        <v>10</v>
      </c>
      <c r="G128" s="122" t="s">
        <v>212</v>
      </c>
      <c r="H128" s="123" t="s">
        <v>9</v>
      </c>
      <c r="I128" s="123" t="s">
        <v>10</v>
      </c>
      <c r="J128" s="123" t="s">
        <v>10</v>
      </c>
      <c r="K128" s="123" t="s">
        <v>10</v>
      </c>
      <c r="L128" s="126" t="s">
        <v>8</v>
      </c>
      <c r="M128" s="123" t="s">
        <v>10</v>
      </c>
      <c r="N128" s="126" t="s">
        <v>8</v>
      </c>
      <c r="O128" s="126" t="s">
        <v>8</v>
      </c>
      <c r="P128" s="124" t="s">
        <v>25</v>
      </c>
    </row>
    <row r="129" spans="1:16">
      <c r="A129" s="125" t="s">
        <v>22</v>
      </c>
      <c r="B129" s="122">
        <v>98</v>
      </c>
      <c r="C129" s="122">
        <v>4</v>
      </c>
      <c r="D129" s="122" t="str">
        <f t="shared" si="8"/>
        <v>R</v>
      </c>
      <c r="E129" s="122">
        <v>6</v>
      </c>
      <c r="F129" s="122" t="s">
        <v>10</v>
      </c>
      <c r="G129" s="122" t="s">
        <v>10</v>
      </c>
      <c r="H129" s="123" t="s">
        <v>10</v>
      </c>
      <c r="I129" s="123" t="s">
        <v>7</v>
      </c>
      <c r="J129" s="123" t="s">
        <v>8</v>
      </c>
      <c r="K129" s="123" t="s">
        <v>10</v>
      </c>
      <c r="L129" s="126" t="s">
        <v>9</v>
      </c>
      <c r="M129" s="123" t="s">
        <v>10</v>
      </c>
      <c r="N129" s="126" t="s">
        <v>9</v>
      </c>
      <c r="O129" s="126" t="s">
        <v>9</v>
      </c>
      <c r="P129" s="124" t="s">
        <v>24</v>
      </c>
    </row>
    <row r="130" spans="1:16">
      <c r="A130" s="125" t="s">
        <v>22</v>
      </c>
      <c r="B130" s="122">
        <v>28</v>
      </c>
      <c r="C130" s="122">
        <v>4</v>
      </c>
      <c r="D130" s="122" t="str">
        <f t="shared" si="8"/>
        <v>R</v>
      </c>
      <c r="E130" s="122">
        <v>5</v>
      </c>
      <c r="F130" s="122" t="s">
        <v>10</v>
      </c>
      <c r="G130" s="122" t="s">
        <v>10</v>
      </c>
      <c r="H130" s="123" t="s">
        <v>10</v>
      </c>
      <c r="I130" s="123" t="s">
        <v>10</v>
      </c>
      <c r="J130" s="123" t="s">
        <v>10</v>
      </c>
      <c r="K130" s="123" t="s">
        <v>10</v>
      </c>
      <c r="L130" s="126" t="s">
        <v>10</v>
      </c>
      <c r="M130" s="123" t="s">
        <v>10</v>
      </c>
      <c r="N130" s="126" t="s">
        <v>10</v>
      </c>
      <c r="O130" s="126" t="s">
        <v>10</v>
      </c>
      <c r="P130" s="124" t="s">
        <v>23</v>
      </c>
    </row>
    <row r="131" spans="1:16">
      <c r="A131" s="125" t="s">
        <v>22</v>
      </c>
      <c r="B131" s="122">
        <v>89</v>
      </c>
      <c r="C131" s="122">
        <v>4</v>
      </c>
      <c r="D131" s="122" t="str">
        <f t="shared" si="8"/>
        <v>R</v>
      </c>
      <c r="E131" s="122">
        <v>6</v>
      </c>
      <c r="F131" s="122" t="s">
        <v>10</v>
      </c>
      <c r="G131" s="122" t="s">
        <v>10</v>
      </c>
      <c r="H131" s="123" t="s">
        <v>7</v>
      </c>
      <c r="I131" s="123" t="s">
        <v>7</v>
      </c>
      <c r="J131" s="123" t="s">
        <v>7</v>
      </c>
      <c r="K131" s="123" t="s">
        <v>10</v>
      </c>
      <c r="L131" s="126" t="s">
        <v>7</v>
      </c>
      <c r="M131" s="123" t="s">
        <v>10</v>
      </c>
      <c r="N131" s="126" t="s">
        <v>7</v>
      </c>
      <c r="O131" s="126" t="s">
        <v>7</v>
      </c>
      <c r="P131" s="124" t="s">
        <v>21</v>
      </c>
    </row>
    <row r="133" spans="1:16">
      <c r="A133" s="7" t="s">
        <v>20</v>
      </c>
      <c r="B133" s="2" t="s">
        <v>19</v>
      </c>
    </row>
    <row r="134" spans="1:16">
      <c r="A134" s="6" t="s">
        <v>18</v>
      </c>
    </row>
    <row r="135" spans="1:16">
      <c r="A135" s="5" t="s">
        <v>17</v>
      </c>
    </row>
    <row r="137" spans="1:16">
      <c r="A137" s="35"/>
      <c r="B137" s="48" t="s">
        <v>234</v>
      </c>
      <c r="C137" s="48"/>
      <c r="D137" s="48"/>
      <c r="E137" s="48"/>
      <c r="F137" s="48"/>
      <c r="G137" s="30"/>
    </row>
    <row r="138" spans="1:16">
      <c r="A138" s="34"/>
      <c r="B138" s="8" t="s">
        <v>7</v>
      </c>
      <c r="C138" t="s">
        <v>235</v>
      </c>
      <c r="D138" s="2"/>
      <c r="E138" s="2"/>
      <c r="F138" s="2"/>
      <c r="G138" s="27"/>
    </row>
    <row r="139" spans="1:16">
      <c r="A139" s="171"/>
      <c r="B139" s="8" t="s">
        <v>8</v>
      </c>
      <c r="C139" s="172" t="s">
        <v>236</v>
      </c>
      <c r="D139" s="2"/>
      <c r="E139" s="2"/>
      <c r="F139" s="2"/>
      <c r="G139" s="27"/>
    </row>
    <row r="140" spans="1:16">
      <c r="A140" s="171"/>
      <c r="B140" s="8" t="s">
        <v>9</v>
      </c>
      <c r="C140" s="172" t="s">
        <v>237</v>
      </c>
      <c r="D140" s="2"/>
      <c r="E140" s="2"/>
      <c r="F140" s="2"/>
      <c r="G140" s="27"/>
    </row>
    <row r="141" spans="1:16">
      <c r="A141" s="173"/>
      <c r="B141" s="174"/>
      <c r="C141" s="174"/>
      <c r="D141" s="174"/>
      <c r="E141" s="174"/>
      <c r="F141" s="174"/>
      <c r="G141" s="72"/>
    </row>
  </sheetData>
  <mergeCells count="8">
    <mergeCell ref="R7:S7"/>
    <mergeCell ref="AF8:AG8"/>
    <mergeCell ref="R12:S12"/>
    <mergeCell ref="A1:G1"/>
    <mergeCell ref="A2:G2"/>
    <mergeCell ref="A3:G3"/>
    <mergeCell ref="A4:G4"/>
    <mergeCell ref="A5:G5"/>
  </mergeCells>
  <conditionalFormatting sqref="H8:J21 L8:L21 N8:P21 N25:P28 L25:L28 H25:J28 P29:P40 H34:O34 H36:O36 P22:P24 H24:O24 H7:P7 H41:J131 L41:L131 N41:P131">
    <cfRule type="cellIs" dxfId="839" priority="209" operator="equal">
      <formula>"?H"</formula>
    </cfRule>
    <cfRule type="cellIs" dxfId="838" priority="210" operator="equal">
      <formula>"?B"</formula>
    </cfRule>
    <cfRule type="cellIs" dxfId="837" priority="211" operator="equal">
      <formula>"?A"</formula>
    </cfRule>
    <cfRule type="cellIs" priority="212" operator="equal">
      <formula>"?A"</formula>
    </cfRule>
    <cfRule type="cellIs" dxfId="836" priority="213" operator="equal">
      <formula>"-"</formula>
    </cfRule>
    <cfRule type="containsText" dxfId="835" priority="214" operator="containsText" text="A">
      <formula>NOT(ISERROR(SEARCH("A",H7)))</formula>
    </cfRule>
    <cfRule type="containsText" dxfId="834" priority="215" operator="containsText" text="B">
      <formula>NOT(ISERROR(SEARCH("B",H7)))</formula>
    </cfRule>
    <cfRule type="containsText" dxfId="833" priority="216" operator="containsText" text="H">
      <formula>NOT(ISERROR(SEARCH("H",H7)))</formula>
    </cfRule>
  </conditionalFormatting>
  <conditionalFormatting sqref="C7:C131">
    <cfRule type="cellIs" dxfId="832" priority="207" operator="lessThan">
      <formula>2</formula>
    </cfRule>
    <cfRule type="cellIs" dxfId="831" priority="208" operator="greaterThanOrEqual">
      <formula>2</formula>
    </cfRule>
  </conditionalFormatting>
  <conditionalFormatting sqref="D7:D131">
    <cfRule type="containsText" dxfId="830" priority="205" operator="containsText" text="R">
      <formula>NOT(ISERROR(SEARCH("R",D7)))</formula>
    </cfRule>
    <cfRule type="containsText" dxfId="829" priority="206" operator="containsText" text="S">
      <formula>NOT(ISERROR(SEARCH("S",D7)))</formula>
    </cfRule>
  </conditionalFormatting>
  <conditionalFormatting sqref="T23:Y23">
    <cfRule type="cellIs" dxfId="828" priority="203" operator="equal">
      <formula>"NON-MENDELIAN"</formula>
    </cfRule>
    <cfRule type="cellIs" dxfId="827" priority="204" operator="equal">
      <formula>"MENDELIAN"</formula>
    </cfRule>
  </conditionalFormatting>
  <conditionalFormatting sqref="T24:Y25">
    <cfRule type="cellIs" dxfId="826" priority="201" operator="equal">
      <formula>"no"</formula>
    </cfRule>
    <cfRule type="cellIs" dxfId="825" priority="202" operator="equal">
      <formula>"yes"</formula>
    </cfRule>
  </conditionalFormatting>
  <conditionalFormatting sqref="H7:O7">
    <cfRule type="cellIs" dxfId="824" priority="193" operator="equal">
      <formula>"?H"</formula>
    </cfRule>
    <cfRule type="cellIs" dxfId="823" priority="194" operator="equal">
      <formula>"?B"</formula>
    </cfRule>
    <cfRule type="cellIs" dxfId="822" priority="195" operator="equal">
      <formula>"?A"</formula>
    </cfRule>
    <cfRule type="cellIs" priority="196" operator="equal">
      <formula>"?A"</formula>
    </cfRule>
    <cfRule type="cellIs" dxfId="821" priority="197" operator="equal">
      <formula>"-"</formula>
    </cfRule>
    <cfRule type="containsText" dxfId="820" priority="198" operator="containsText" text="A">
      <formula>NOT(ISERROR(SEARCH("A",H7)))</formula>
    </cfRule>
    <cfRule type="containsText" dxfId="819" priority="199" operator="containsText" text="B">
      <formula>NOT(ISERROR(SEARCH("B",H7)))</formula>
    </cfRule>
    <cfRule type="containsText" dxfId="818" priority="200" operator="containsText" text="H">
      <formula>NOT(ISERROR(SEARCH("H",H7)))</formula>
    </cfRule>
  </conditionalFormatting>
  <conditionalFormatting sqref="H39:O40">
    <cfRule type="cellIs" dxfId="817" priority="89" operator="equal">
      <formula>"?H"</formula>
    </cfRule>
    <cfRule type="cellIs" dxfId="816" priority="90" operator="equal">
      <formula>"?B"</formula>
    </cfRule>
    <cfRule type="cellIs" dxfId="815" priority="91" operator="equal">
      <formula>"?A"</formula>
    </cfRule>
    <cfRule type="cellIs" priority="92" operator="equal">
      <formula>"?A"</formula>
    </cfRule>
    <cfRule type="cellIs" dxfId="814" priority="93" operator="equal">
      <formula>"-"</formula>
    </cfRule>
    <cfRule type="containsText" dxfId="813" priority="94" operator="containsText" text="A">
      <formula>NOT(ISERROR(SEARCH("A",H39)))</formula>
    </cfRule>
    <cfRule type="containsText" dxfId="812" priority="95" operator="containsText" text="B">
      <formula>NOT(ISERROR(SEARCH("B",H39)))</formula>
    </cfRule>
    <cfRule type="containsText" dxfId="811" priority="96" operator="containsText" text="H">
      <formula>NOT(ISERROR(SEARCH("H",H39)))</formula>
    </cfRule>
  </conditionalFormatting>
  <conditionalFormatting sqref="H29:O29">
    <cfRule type="cellIs" dxfId="810" priority="185" operator="equal">
      <formula>"?H"</formula>
    </cfRule>
    <cfRule type="cellIs" dxfId="809" priority="186" operator="equal">
      <formula>"?B"</formula>
    </cfRule>
    <cfRule type="cellIs" dxfId="808" priority="187" operator="equal">
      <formula>"?A"</formula>
    </cfRule>
    <cfRule type="cellIs" priority="188" operator="equal">
      <formula>"?A"</formula>
    </cfRule>
    <cfRule type="cellIs" dxfId="807" priority="189" operator="equal">
      <formula>"-"</formula>
    </cfRule>
    <cfRule type="containsText" dxfId="806" priority="190" operator="containsText" text="A">
      <formula>NOT(ISERROR(SEARCH("A",H29)))</formula>
    </cfRule>
    <cfRule type="containsText" dxfId="805" priority="191" operator="containsText" text="B">
      <formula>NOT(ISERROR(SEARCH("B",H29)))</formula>
    </cfRule>
    <cfRule type="containsText" dxfId="804" priority="192" operator="containsText" text="H">
      <formula>NOT(ISERROR(SEARCH("H",H29)))</formula>
    </cfRule>
  </conditionalFormatting>
  <conditionalFormatting sqref="H30:O30">
    <cfRule type="cellIs" dxfId="803" priority="177" operator="equal">
      <formula>"?H"</formula>
    </cfRule>
    <cfRule type="cellIs" dxfId="802" priority="178" operator="equal">
      <formula>"?B"</formula>
    </cfRule>
    <cfRule type="cellIs" dxfId="801" priority="179" operator="equal">
      <formula>"?A"</formula>
    </cfRule>
    <cfRule type="cellIs" priority="180" operator="equal">
      <formula>"?A"</formula>
    </cfRule>
    <cfRule type="cellIs" dxfId="800" priority="181" operator="equal">
      <formula>"-"</formula>
    </cfRule>
    <cfRule type="containsText" dxfId="799" priority="182" operator="containsText" text="A">
      <formula>NOT(ISERROR(SEARCH("A",H30)))</formula>
    </cfRule>
    <cfRule type="containsText" dxfId="798" priority="183" operator="containsText" text="B">
      <formula>NOT(ISERROR(SEARCH("B",H30)))</formula>
    </cfRule>
    <cfRule type="containsText" dxfId="797" priority="184" operator="containsText" text="H">
      <formula>NOT(ISERROR(SEARCH("H",H30)))</formula>
    </cfRule>
  </conditionalFormatting>
  <conditionalFormatting sqref="H23:O23">
    <cfRule type="cellIs" dxfId="796" priority="169" operator="equal">
      <formula>"?H"</formula>
    </cfRule>
    <cfRule type="cellIs" dxfId="795" priority="170" operator="equal">
      <formula>"?B"</formula>
    </cfRule>
    <cfRule type="cellIs" dxfId="794" priority="171" operator="equal">
      <formula>"?A"</formula>
    </cfRule>
    <cfRule type="cellIs" priority="172" operator="equal">
      <formula>"?A"</formula>
    </cfRule>
    <cfRule type="cellIs" dxfId="793" priority="173" operator="equal">
      <formula>"-"</formula>
    </cfRule>
    <cfRule type="containsText" dxfId="792" priority="174" operator="containsText" text="A">
      <formula>NOT(ISERROR(SEARCH("A",H23)))</formula>
    </cfRule>
    <cfRule type="containsText" dxfId="791" priority="175" operator="containsText" text="B">
      <formula>NOT(ISERROR(SEARCH("B",H23)))</formula>
    </cfRule>
    <cfRule type="containsText" dxfId="790" priority="176" operator="containsText" text="H">
      <formula>NOT(ISERROR(SEARCH("H",H23)))</formula>
    </cfRule>
  </conditionalFormatting>
  <conditionalFormatting sqref="H22:O22">
    <cfRule type="cellIs" dxfId="789" priority="153" operator="equal">
      <formula>"?H"</formula>
    </cfRule>
    <cfRule type="cellIs" dxfId="788" priority="154" operator="equal">
      <formula>"?B"</formula>
    </cfRule>
    <cfRule type="cellIs" dxfId="787" priority="155" operator="equal">
      <formula>"?A"</formula>
    </cfRule>
    <cfRule type="cellIs" priority="156" operator="equal">
      <formula>"?A"</formula>
    </cfRule>
    <cfRule type="cellIs" dxfId="786" priority="157" operator="equal">
      <formula>"-"</formula>
    </cfRule>
    <cfRule type="containsText" dxfId="785" priority="158" operator="containsText" text="A">
      <formula>NOT(ISERROR(SEARCH("A",H22)))</formula>
    </cfRule>
    <cfRule type="containsText" dxfId="784" priority="159" operator="containsText" text="B">
      <formula>NOT(ISERROR(SEARCH("B",H22)))</formula>
    </cfRule>
    <cfRule type="containsText" dxfId="783" priority="160" operator="containsText" text="H">
      <formula>NOT(ISERROR(SEARCH("H",H22)))</formula>
    </cfRule>
  </conditionalFormatting>
  <conditionalFormatting sqref="H31:O31">
    <cfRule type="cellIs" dxfId="782" priority="145" operator="equal">
      <formula>"?H"</formula>
    </cfRule>
    <cfRule type="cellIs" dxfId="781" priority="146" operator="equal">
      <formula>"?B"</formula>
    </cfRule>
    <cfRule type="cellIs" dxfId="780" priority="147" operator="equal">
      <formula>"?A"</formula>
    </cfRule>
    <cfRule type="cellIs" priority="148" operator="equal">
      <formula>"?A"</formula>
    </cfRule>
    <cfRule type="cellIs" dxfId="779" priority="149" operator="equal">
      <formula>"-"</formula>
    </cfRule>
    <cfRule type="containsText" dxfId="778" priority="150" operator="containsText" text="A">
      <formula>NOT(ISERROR(SEARCH("A",H31)))</formula>
    </cfRule>
    <cfRule type="containsText" dxfId="777" priority="151" operator="containsText" text="B">
      <formula>NOT(ISERROR(SEARCH("B",H31)))</formula>
    </cfRule>
    <cfRule type="containsText" dxfId="776" priority="152" operator="containsText" text="H">
      <formula>NOT(ISERROR(SEARCH("H",H31)))</formula>
    </cfRule>
  </conditionalFormatting>
  <conditionalFormatting sqref="H35:O37">
    <cfRule type="cellIs" dxfId="775" priority="137" operator="equal">
      <formula>"?H"</formula>
    </cfRule>
    <cfRule type="cellIs" dxfId="774" priority="138" operator="equal">
      <formula>"?B"</formula>
    </cfRule>
    <cfRule type="cellIs" dxfId="773" priority="139" operator="equal">
      <formula>"?A"</formula>
    </cfRule>
    <cfRule type="cellIs" priority="140" operator="equal">
      <formula>"?A"</formula>
    </cfRule>
    <cfRule type="cellIs" dxfId="772" priority="141" operator="equal">
      <formula>"-"</formula>
    </cfRule>
    <cfRule type="containsText" dxfId="771" priority="142" operator="containsText" text="A">
      <formula>NOT(ISERROR(SEARCH("A",H35)))</formula>
    </cfRule>
    <cfRule type="containsText" dxfId="770" priority="143" operator="containsText" text="B">
      <formula>NOT(ISERROR(SEARCH("B",H35)))</formula>
    </cfRule>
    <cfRule type="containsText" dxfId="769" priority="144" operator="containsText" text="H">
      <formula>NOT(ISERROR(SEARCH("H",H35)))</formula>
    </cfRule>
  </conditionalFormatting>
  <conditionalFormatting sqref="H32:O32">
    <cfRule type="cellIs" dxfId="768" priority="129" operator="equal">
      <formula>"?H"</formula>
    </cfRule>
    <cfRule type="cellIs" dxfId="767" priority="130" operator="equal">
      <formula>"?B"</formula>
    </cfRule>
    <cfRule type="cellIs" dxfId="766" priority="131" operator="equal">
      <formula>"?A"</formula>
    </cfRule>
    <cfRule type="cellIs" priority="132" operator="equal">
      <formula>"?A"</formula>
    </cfRule>
    <cfRule type="cellIs" dxfId="765" priority="133" operator="equal">
      <formula>"-"</formula>
    </cfRule>
    <cfRule type="containsText" dxfId="764" priority="134" operator="containsText" text="A">
      <formula>NOT(ISERROR(SEARCH("A",H32)))</formula>
    </cfRule>
    <cfRule type="containsText" dxfId="763" priority="135" operator="containsText" text="B">
      <formula>NOT(ISERROR(SEARCH("B",H32)))</formula>
    </cfRule>
    <cfRule type="containsText" dxfId="762" priority="136" operator="containsText" text="H">
      <formula>NOT(ISERROR(SEARCH("H",H32)))</formula>
    </cfRule>
  </conditionalFormatting>
  <conditionalFormatting sqref="H33:O33">
    <cfRule type="cellIs" dxfId="761" priority="121" operator="equal">
      <formula>"?H"</formula>
    </cfRule>
    <cfRule type="cellIs" dxfId="760" priority="122" operator="equal">
      <formula>"?B"</formula>
    </cfRule>
    <cfRule type="cellIs" dxfId="759" priority="123" operator="equal">
      <formula>"?A"</formula>
    </cfRule>
    <cfRule type="cellIs" priority="124" operator="equal">
      <formula>"?A"</formula>
    </cfRule>
    <cfRule type="cellIs" dxfId="758" priority="125" operator="equal">
      <formula>"-"</formula>
    </cfRule>
    <cfRule type="containsText" dxfId="757" priority="126" operator="containsText" text="A">
      <formula>NOT(ISERROR(SEARCH("A",H33)))</formula>
    </cfRule>
    <cfRule type="containsText" dxfId="756" priority="127" operator="containsText" text="B">
      <formula>NOT(ISERROR(SEARCH("B",H33)))</formula>
    </cfRule>
    <cfRule type="containsText" dxfId="755" priority="128" operator="containsText" text="H">
      <formula>NOT(ISERROR(SEARCH("H",H33)))</formula>
    </cfRule>
  </conditionalFormatting>
  <conditionalFormatting sqref="H37:O37">
    <cfRule type="cellIs" dxfId="754" priority="113" operator="equal">
      <formula>"?H"</formula>
    </cfRule>
    <cfRule type="cellIs" dxfId="753" priority="114" operator="equal">
      <formula>"?B"</formula>
    </cfRule>
    <cfRule type="cellIs" dxfId="752" priority="115" operator="equal">
      <formula>"?A"</formula>
    </cfRule>
    <cfRule type="cellIs" priority="116" operator="equal">
      <formula>"?A"</formula>
    </cfRule>
    <cfRule type="cellIs" dxfId="751" priority="117" operator="equal">
      <formula>"-"</formula>
    </cfRule>
    <cfRule type="containsText" dxfId="750" priority="118" operator="containsText" text="A">
      <formula>NOT(ISERROR(SEARCH("A",H37)))</formula>
    </cfRule>
    <cfRule type="containsText" dxfId="749" priority="119" operator="containsText" text="B">
      <formula>NOT(ISERROR(SEARCH("B",H37)))</formula>
    </cfRule>
    <cfRule type="containsText" dxfId="748" priority="120" operator="containsText" text="H">
      <formula>NOT(ISERROR(SEARCH("H",H37)))</formula>
    </cfRule>
  </conditionalFormatting>
  <conditionalFormatting sqref="H36:O36">
    <cfRule type="cellIs" dxfId="747" priority="105" operator="equal">
      <formula>"?H"</formula>
    </cfRule>
    <cfRule type="cellIs" dxfId="746" priority="106" operator="equal">
      <formula>"?B"</formula>
    </cfRule>
    <cfRule type="cellIs" dxfId="745" priority="107" operator="equal">
      <formula>"?A"</formula>
    </cfRule>
    <cfRule type="cellIs" priority="108" operator="equal">
      <formula>"?A"</formula>
    </cfRule>
    <cfRule type="cellIs" dxfId="744" priority="109" operator="equal">
      <formula>"-"</formula>
    </cfRule>
    <cfRule type="containsText" dxfId="743" priority="110" operator="containsText" text="A">
      <formula>NOT(ISERROR(SEARCH("A",H36)))</formula>
    </cfRule>
    <cfRule type="containsText" dxfId="742" priority="111" operator="containsText" text="B">
      <formula>NOT(ISERROR(SEARCH("B",H36)))</formula>
    </cfRule>
    <cfRule type="containsText" dxfId="741" priority="112" operator="containsText" text="H">
      <formula>NOT(ISERROR(SEARCH("H",H36)))</formula>
    </cfRule>
  </conditionalFormatting>
  <conditionalFormatting sqref="H38:O38">
    <cfRule type="cellIs" dxfId="740" priority="97" operator="equal">
      <formula>"?H"</formula>
    </cfRule>
    <cfRule type="cellIs" dxfId="739" priority="98" operator="equal">
      <formula>"?B"</formula>
    </cfRule>
    <cfRule type="cellIs" dxfId="738" priority="99" operator="equal">
      <formula>"?A"</formula>
    </cfRule>
    <cfRule type="cellIs" priority="100" operator="equal">
      <formula>"?A"</formula>
    </cfRule>
    <cfRule type="cellIs" dxfId="737" priority="101" operator="equal">
      <formula>"-"</formula>
    </cfRule>
    <cfRule type="containsText" dxfId="736" priority="102" operator="containsText" text="A">
      <formula>NOT(ISERROR(SEARCH("A",H38)))</formula>
    </cfRule>
    <cfRule type="containsText" dxfId="735" priority="103" operator="containsText" text="B">
      <formula>NOT(ISERROR(SEARCH("B",H38)))</formula>
    </cfRule>
    <cfRule type="containsText" dxfId="734" priority="104" operator="containsText" text="H">
      <formula>NOT(ISERROR(SEARCH("H",H38)))</formula>
    </cfRule>
  </conditionalFormatting>
  <conditionalFormatting sqref="W13:Y13">
    <cfRule type="cellIs" dxfId="733" priority="81" operator="equal">
      <formula>"?H"</formula>
    </cfRule>
    <cfRule type="cellIs" dxfId="732" priority="82" operator="equal">
      <formula>"?B"</formula>
    </cfRule>
    <cfRule type="cellIs" dxfId="731" priority="83" operator="equal">
      <formula>"?A"</formula>
    </cfRule>
    <cfRule type="cellIs" priority="84" operator="equal">
      <formula>"?A"</formula>
    </cfRule>
    <cfRule type="cellIs" dxfId="730" priority="85" operator="equal">
      <formula>"-"</formula>
    </cfRule>
    <cfRule type="containsText" dxfId="729" priority="86" operator="containsText" text="A">
      <formula>NOT(ISERROR(SEARCH("A",W13)))</formula>
    </cfRule>
    <cfRule type="containsText" dxfId="728" priority="87" operator="containsText" text="B">
      <formula>NOT(ISERROR(SEARCH("B",W13)))</formula>
    </cfRule>
    <cfRule type="containsText" dxfId="727" priority="88" operator="containsText" text="H">
      <formula>NOT(ISERROR(SEARCH("H",W13)))</formula>
    </cfRule>
  </conditionalFormatting>
  <conditionalFormatting sqref="T13">
    <cfRule type="cellIs" dxfId="726" priority="73" operator="equal">
      <formula>"?H"</formula>
    </cfRule>
    <cfRule type="cellIs" dxfId="725" priority="74" operator="equal">
      <formula>"?B"</formula>
    </cfRule>
    <cfRule type="cellIs" dxfId="724" priority="75" operator="equal">
      <formula>"?A"</formula>
    </cfRule>
    <cfRule type="cellIs" priority="76" operator="equal">
      <formula>"?A"</formula>
    </cfRule>
    <cfRule type="cellIs" dxfId="723" priority="77" operator="equal">
      <formula>"-"</formula>
    </cfRule>
    <cfRule type="containsText" dxfId="722" priority="78" operator="containsText" text="A">
      <formula>NOT(ISERROR(SEARCH("A",T13)))</formula>
    </cfRule>
    <cfRule type="containsText" dxfId="721" priority="79" operator="containsText" text="B">
      <formula>NOT(ISERROR(SEARCH("B",T13)))</formula>
    </cfRule>
    <cfRule type="containsText" dxfId="720" priority="80" operator="containsText" text="H">
      <formula>NOT(ISERROR(SEARCH("H",T13)))</formula>
    </cfRule>
  </conditionalFormatting>
  <conditionalFormatting sqref="U13">
    <cfRule type="cellIs" dxfId="719" priority="65" operator="equal">
      <formula>"?H"</formula>
    </cfRule>
    <cfRule type="cellIs" dxfId="718" priority="66" operator="equal">
      <formula>"?B"</formula>
    </cfRule>
    <cfRule type="cellIs" dxfId="717" priority="67" operator="equal">
      <formula>"?A"</formula>
    </cfRule>
    <cfRule type="cellIs" priority="68" operator="equal">
      <formula>"?A"</formula>
    </cfRule>
    <cfRule type="cellIs" dxfId="716" priority="69" operator="equal">
      <formula>"-"</formula>
    </cfRule>
    <cfRule type="containsText" dxfId="715" priority="70" operator="containsText" text="A">
      <formula>NOT(ISERROR(SEARCH("A",U13)))</formula>
    </cfRule>
    <cfRule type="containsText" dxfId="714" priority="71" operator="containsText" text="B">
      <formula>NOT(ISERROR(SEARCH("B",U13)))</formula>
    </cfRule>
    <cfRule type="containsText" dxfId="713" priority="72" operator="containsText" text="H">
      <formula>NOT(ISERROR(SEARCH("H",U13)))</formula>
    </cfRule>
  </conditionalFormatting>
  <conditionalFormatting sqref="V13">
    <cfRule type="cellIs" dxfId="712" priority="57" operator="equal">
      <formula>"?H"</formula>
    </cfRule>
    <cfRule type="cellIs" dxfId="711" priority="58" operator="equal">
      <formula>"?B"</formula>
    </cfRule>
    <cfRule type="cellIs" dxfId="710" priority="59" operator="equal">
      <formula>"?A"</formula>
    </cfRule>
    <cfRule type="cellIs" priority="60" operator="equal">
      <formula>"?A"</formula>
    </cfRule>
    <cfRule type="cellIs" dxfId="709" priority="61" operator="equal">
      <formula>"-"</formula>
    </cfRule>
    <cfRule type="containsText" dxfId="708" priority="62" operator="containsText" text="A">
      <formula>NOT(ISERROR(SEARCH("A",V13)))</formula>
    </cfRule>
    <cfRule type="containsText" dxfId="707" priority="63" operator="containsText" text="B">
      <formula>NOT(ISERROR(SEARCH("B",V13)))</formula>
    </cfRule>
    <cfRule type="containsText" dxfId="706" priority="64" operator="containsText" text="H">
      <formula>NOT(ISERROR(SEARCH("H",V13)))</formula>
    </cfRule>
  </conditionalFormatting>
  <conditionalFormatting sqref="P3:AF5">
    <cfRule type="cellIs" dxfId="705" priority="51" operator="equal">
      <formula>"?H"</formula>
    </cfRule>
    <cfRule type="cellIs" dxfId="704" priority="52" operator="equal">
      <formula>"?B"</formula>
    </cfRule>
    <cfRule type="cellIs" dxfId="703" priority="53" operator="equal">
      <formula>"?A"</formula>
    </cfRule>
    <cfRule type="cellIs" priority="54" operator="equal">
      <formula>"?A"</formula>
    </cfRule>
    <cfRule type="cellIs" dxfId="702" priority="55" operator="equal">
      <formula>"-"</formula>
    </cfRule>
  </conditionalFormatting>
  <conditionalFormatting sqref="AC1:AF2">
    <cfRule type="cellIs" dxfId="701" priority="46" operator="equal">
      <formula>"?H"</formula>
    </cfRule>
    <cfRule type="cellIs" dxfId="700" priority="47" operator="equal">
      <formula>"?B"</formula>
    </cfRule>
    <cfRule type="cellIs" dxfId="699" priority="48" operator="equal">
      <formula>"?A"</formula>
    </cfRule>
    <cfRule type="cellIs" priority="49" operator="equal">
      <formula>"?A"</formula>
    </cfRule>
    <cfRule type="cellIs" dxfId="698" priority="50" operator="equal">
      <formula>"-"</formula>
    </cfRule>
  </conditionalFormatting>
  <conditionalFormatting sqref="H3:M5 O3:O5">
    <cfRule type="cellIs" dxfId="697" priority="41" operator="equal">
      <formula>"?H"</formula>
    </cfRule>
    <cfRule type="cellIs" dxfId="696" priority="42" operator="equal">
      <formula>"?B"</formula>
    </cfRule>
    <cfRule type="cellIs" dxfId="695" priority="43" operator="equal">
      <formula>"?A"</formula>
    </cfRule>
    <cfRule type="cellIs" priority="44" operator="equal">
      <formula>"?A"</formula>
    </cfRule>
    <cfRule type="cellIs" dxfId="694" priority="45" operator="equal">
      <formula>"-"</formula>
    </cfRule>
  </conditionalFormatting>
  <conditionalFormatting sqref="N3:N5">
    <cfRule type="cellIs" dxfId="693" priority="36" operator="equal">
      <formula>"?H"</formula>
    </cfRule>
    <cfRule type="cellIs" dxfId="692" priority="37" operator="equal">
      <formula>"?B"</formula>
    </cfRule>
    <cfRule type="cellIs" dxfId="691" priority="38" operator="equal">
      <formula>"?A"</formula>
    </cfRule>
    <cfRule type="cellIs" priority="39" operator="equal">
      <formula>"?A"</formula>
    </cfRule>
    <cfRule type="cellIs" dxfId="690" priority="40" operator="equal">
      <formula>"-"</formula>
    </cfRule>
  </conditionalFormatting>
  <conditionalFormatting sqref="A141:G141 B137:G137 C138:G140">
    <cfRule type="cellIs" dxfId="689" priority="31" operator="equal">
      <formula>"?H"</formula>
    </cfRule>
    <cfRule type="cellIs" dxfId="688" priority="32" operator="equal">
      <formula>"?B"</formula>
    </cfRule>
    <cfRule type="cellIs" dxfId="687" priority="33" operator="equal">
      <formula>"?A"</formula>
    </cfRule>
    <cfRule type="cellIs" priority="34" operator="equal">
      <formula>"?A"</formula>
    </cfRule>
    <cfRule type="cellIs" dxfId="686" priority="35" operator="equal">
      <formula>"-"</formula>
    </cfRule>
  </conditionalFormatting>
  <conditionalFormatting sqref="C138:C140">
    <cfRule type="cellIs" dxfId="685" priority="26" operator="equal">
      <formula>"?H"</formula>
    </cfRule>
    <cfRule type="cellIs" dxfId="684" priority="27" operator="equal">
      <formula>"?B"</formula>
    </cfRule>
    <cfRule type="cellIs" dxfId="683" priority="28" operator="equal">
      <formula>"?A"</formula>
    </cfRule>
    <cfRule type="cellIs" priority="29" operator="equal">
      <formula>"?A"</formula>
    </cfRule>
    <cfRule type="cellIs" dxfId="682" priority="30" operator="equal">
      <formula>"-"</formula>
    </cfRule>
  </conditionalFormatting>
  <conditionalFormatting sqref="C139:C140">
    <cfRule type="cellIs" dxfId="681" priority="25" operator="equal">
      <formula>"R"</formula>
    </cfRule>
  </conditionalFormatting>
  <conditionalFormatting sqref="B138">
    <cfRule type="cellIs" dxfId="680" priority="17" operator="equal">
      <formula>"?H"</formula>
    </cfRule>
    <cfRule type="cellIs" dxfId="679" priority="18" operator="equal">
      <formula>"?B"</formula>
    </cfRule>
    <cfRule type="cellIs" dxfId="678" priority="19" operator="equal">
      <formula>"?A"</formula>
    </cfRule>
    <cfRule type="cellIs" priority="20" operator="equal">
      <formula>"?A"</formula>
    </cfRule>
    <cfRule type="cellIs" dxfId="677" priority="21" operator="equal">
      <formula>"-"</formula>
    </cfRule>
    <cfRule type="containsText" dxfId="676" priority="22" operator="containsText" text="A">
      <formula>NOT(ISERROR(SEARCH("A",B138)))</formula>
    </cfRule>
    <cfRule type="containsText" dxfId="675" priority="23" operator="containsText" text="B">
      <formula>NOT(ISERROR(SEARCH("B",B138)))</formula>
    </cfRule>
    <cfRule type="containsText" dxfId="674" priority="24" operator="containsText" text="H">
      <formula>NOT(ISERROR(SEARCH("H",B138)))</formula>
    </cfRule>
  </conditionalFormatting>
  <conditionalFormatting sqref="B139">
    <cfRule type="cellIs" dxfId="673" priority="9" operator="equal">
      <formula>"?H"</formula>
    </cfRule>
    <cfRule type="cellIs" dxfId="672" priority="10" operator="equal">
      <formula>"?B"</formula>
    </cfRule>
    <cfRule type="cellIs" dxfId="671" priority="11" operator="equal">
      <formula>"?A"</formula>
    </cfRule>
    <cfRule type="cellIs" priority="12" operator="equal">
      <formula>"?A"</formula>
    </cfRule>
    <cfRule type="cellIs" dxfId="670" priority="13" operator="equal">
      <formula>"-"</formula>
    </cfRule>
    <cfRule type="containsText" dxfId="669" priority="14" operator="containsText" text="A">
      <formula>NOT(ISERROR(SEARCH("A",B139)))</formula>
    </cfRule>
    <cfRule type="containsText" dxfId="668" priority="15" operator="containsText" text="B">
      <formula>NOT(ISERROR(SEARCH("B",B139)))</formula>
    </cfRule>
    <cfRule type="containsText" dxfId="667" priority="16" operator="containsText" text="H">
      <formula>NOT(ISERROR(SEARCH("H",B139)))</formula>
    </cfRule>
  </conditionalFormatting>
  <conditionalFormatting sqref="B140">
    <cfRule type="cellIs" dxfId="666" priority="1" operator="equal">
      <formula>"?H"</formula>
    </cfRule>
    <cfRule type="cellIs" dxfId="665" priority="2" operator="equal">
      <formula>"?B"</formula>
    </cfRule>
    <cfRule type="cellIs" dxfId="664" priority="3" operator="equal">
      <formula>"?A"</formula>
    </cfRule>
    <cfRule type="cellIs" priority="4" operator="equal">
      <formula>"?A"</formula>
    </cfRule>
    <cfRule type="cellIs" dxfId="663" priority="5" operator="equal">
      <formula>"-"</formula>
    </cfRule>
    <cfRule type="containsText" dxfId="662" priority="6" operator="containsText" text="A">
      <formula>NOT(ISERROR(SEARCH("A",B140)))</formula>
    </cfRule>
    <cfRule type="containsText" dxfId="661" priority="7" operator="containsText" text="B">
      <formula>NOT(ISERROR(SEARCH("B",B140)))</formula>
    </cfRule>
    <cfRule type="containsText" dxfId="660" priority="8" operator="containsText" text="H">
      <formula>NOT(ISERROR(SEARCH("H",B140)))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CE6DA-5FAD-45B2-9F33-A76CB94D6967}">
  <dimension ref="A1:AL187"/>
  <sheetViews>
    <sheetView zoomScale="70" zoomScaleNormal="70" workbookViewId="0">
      <pane xSplit="2" ySplit="6" topLeftCell="C7" activePane="bottomRight" state="frozen"/>
      <selection pane="topRight" activeCell="B1" sqref="B1"/>
      <selection pane="bottomLeft" activeCell="A3" sqref="A3"/>
      <selection pane="bottomRight" activeCell="A2" sqref="A2:G2"/>
    </sheetView>
  </sheetViews>
  <sheetFormatPr defaultColWidth="9.140625" defaultRowHeight="15"/>
  <cols>
    <col min="1" max="1" width="13.28515625" customWidth="1"/>
    <col min="3" max="3" width="10.5703125" bestFit="1" customWidth="1"/>
    <col min="5" max="5" width="9.28515625" bestFit="1" customWidth="1"/>
    <col min="8" max="8" width="9.42578125" customWidth="1"/>
    <col min="9" max="10" width="10.140625" bestFit="1" customWidth="1"/>
    <col min="11" max="12" width="9.7109375" bestFit="1" customWidth="1"/>
    <col min="13" max="13" width="9.42578125" bestFit="1" customWidth="1"/>
    <col min="14" max="15" width="9.7109375" bestFit="1" customWidth="1"/>
    <col min="18" max="18" width="20.28515625" bestFit="1" customWidth="1"/>
    <col min="19" max="19" width="18.85546875" customWidth="1"/>
    <col min="20" max="21" width="16.85546875" bestFit="1" customWidth="1"/>
    <col min="22" max="22" width="8" bestFit="1" customWidth="1"/>
    <col min="23" max="25" width="11.7109375" bestFit="1" customWidth="1"/>
    <col min="33" max="33" width="16.7109375" bestFit="1" customWidth="1"/>
  </cols>
  <sheetData>
    <row r="1" spans="1:38" ht="16.149999999999999" customHeight="1">
      <c r="A1" s="146" t="s">
        <v>213</v>
      </c>
      <c r="B1" s="147"/>
      <c r="C1" s="147"/>
      <c r="D1" s="147"/>
      <c r="E1" s="147"/>
      <c r="F1" s="147"/>
      <c r="G1" s="147"/>
      <c r="H1" s="135" t="s">
        <v>3</v>
      </c>
      <c r="I1" s="135" t="s">
        <v>156</v>
      </c>
      <c r="J1" s="135" t="s">
        <v>4</v>
      </c>
      <c r="K1" s="135" t="s">
        <v>15</v>
      </c>
      <c r="L1" s="135" t="s">
        <v>11</v>
      </c>
      <c r="M1" s="135" t="s">
        <v>16</v>
      </c>
      <c r="N1" s="135" t="s">
        <v>5</v>
      </c>
      <c r="O1" s="135" t="s">
        <v>6</v>
      </c>
      <c r="P1" s="135"/>
      <c r="Q1" s="131"/>
      <c r="R1" s="13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6.149999999999999" customHeight="1">
      <c r="A2" s="147" t="s">
        <v>230</v>
      </c>
      <c r="B2" s="147"/>
      <c r="C2" s="147"/>
      <c r="D2" s="147"/>
      <c r="E2" s="147"/>
      <c r="F2" s="147"/>
      <c r="G2" s="147"/>
      <c r="H2" s="136">
        <v>5082479</v>
      </c>
      <c r="I2" s="136">
        <v>5310203</v>
      </c>
      <c r="J2" s="136">
        <v>5787425</v>
      </c>
      <c r="K2" s="50">
        <v>5833709</v>
      </c>
      <c r="L2" s="50">
        <v>5907557</v>
      </c>
      <c r="M2" s="50">
        <v>5957223</v>
      </c>
      <c r="N2" s="50">
        <v>6305405</v>
      </c>
      <c r="O2" s="136">
        <v>7156703</v>
      </c>
      <c r="P2" s="136"/>
      <c r="Q2" s="132"/>
      <c r="R2" s="132"/>
      <c r="S2" s="86"/>
      <c r="T2" s="132"/>
      <c r="U2" s="132"/>
      <c r="V2" s="132"/>
      <c r="W2" s="132"/>
      <c r="X2" s="86"/>
      <c r="Y2" s="86"/>
      <c r="Z2" s="86"/>
      <c r="AA2" s="86"/>
      <c r="AB2" s="86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2" customFormat="1">
      <c r="A3" s="147" t="s">
        <v>231</v>
      </c>
      <c r="B3" s="147"/>
      <c r="C3" s="147"/>
      <c r="D3" s="147"/>
      <c r="E3" s="147"/>
      <c r="F3" s="147"/>
      <c r="G3" s="147"/>
      <c r="H3" s="137">
        <v>5.0824790000000002</v>
      </c>
      <c r="I3" s="137">
        <v>5.3102029999999996</v>
      </c>
      <c r="J3" s="137">
        <v>5.7874249999999998</v>
      </c>
      <c r="K3" s="137">
        <v>5.8337089999999998</v>
      </c>
      <c r="L3" s="137">
        <v>5.9075569999999997</v>
      </c>
      <c r="M3" s="137">
        <v>5.9572229999999999</v>
      </c>
      <c r="N3" s="137">
        <v>6.3</v>
      </c>
      <c r="O3" s="137">
        <v>7.1567030000000003</v>
      </c>
      <c r="P3" s="13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</row>
    <row r="4" spans="1:38" s="2" customFormat="1">
      <c r="A4" s="147" t="s">
        <v>232</v>
      </c>
      <c r="B4" s="147"/>
      <c r="C4" s="147"/>
      <c r="D4" s="147"/>
      <c r="E4" s="147"/>
      <c r="F4" s="147"/>
      <c r="G4" s="147"/>
      <c r="H4" s="50">
        <v>5308705</v>
      </c>
      <c r="I4" s="50">
        <v>5597765</v>
      </c>
      <c r="J4" s="50">
        <v>6113005</v>
      </c>
      <c r="K4" s="50">
        <v>6167571</v>
      </c>
      <c r="L4" s="50">
        <v>6408748</v>
      </c>
      <c r="M4" s="50">
        <v>6451769</v>
      </c>
      <c r="N4" s="86">
        <v>6747538</v>
      </c>
      <c r="O4" s="50">
        <v>7519512</v>
      </c>
      <c r="P4" s="50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J4" s="134"/>
      <c r="AK4" s="134"/>
    </row>
    <row r="5" spans="1:38" s="2" customFormat="1">
      <c r="A5" s="147" t="s">
        <v>233</v>
      </c>
      <c r="B5" s="147"/>
      <c r="C5" s="147"/>
      <c r="D5" s="147"/>
      <c r="E5" s="147"/>
      <c r="F5" s="147"/>
      <c r="G5" s="147"/>
      <c r="H5" s="137">
        <v>5.3087049999999998</v>
      </c>
      <c r="I5" s="137">
        <v>5.5977649999999999</v>
      </c>
      <c r="J5" s="137">
        <v>6.1130050000000002</v>
      </c>
      <c r="K5" s="137">
        <v>6.1675709999999997</v>
      </c>
      <c r="L5" s="137">
        <v>6.4087480000000001</v>
      </c>
      <c r="M5" s="137">
        <v>6.4517689999999996</v>
      </c>
      <c r="N5" s="137">
        <v>6.74</v>
      </c>
      <c r="O5" s="137">
        <v>7.5195119999999998</v>
      </c>
      <c r="P5" s="137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</row>
    <row r="6" spans="1:38" s="2" customFormat="1">
      <c r="A6" s="48" t="s">
        <v>13</v>
      </c>
      <c r="B6" s="48" t="s">
        <v>0</v>
      </c>
      <c r="C6" s="48" t="s">
        <v>1</v>
      </c>
      <c r="D6" s="48" t="s">
        <v>2</v>
      </c>
      <c r="E6" s="48" t="s">
        <v>183</v>
      </c>
      <c r="F6" s="48" t="s">
        <v>178</v>
      </c>
      <c r="G6" s="48" t="s">
        <v>177</v>
      </c>
      <c r="H6" s="37" t="s">
        <v>10</v>
      </c>
      <c r="I6" s="37" t="s">
        <v>10</v>
      </c>
      <c r="J6" s="37" t="s">
        <v>10</v>
      </c>
      <c r="K6" s="37" t="s">
        <v>10</v>
      </c>
      <c r="L6" s="37" t="s">
        <v>10</v>
      </c>
      <c r="M6" s="37" t="s">
        <v>10</v>
      </c>
      <c r="N6" s="37" t="s">
        <v>10</v>
      </c>
      <c r="O6" s="37" t="s">
        <v>10</v>
      </c>
      <c r="P6" s="48" t="s">
        <v>176</v>
      </c>
    </row>
    <row r="7" spans="1:38">
      <c r="A7" s="1" t="s">
        <v>179</v>
      </c>
      <c r="B7">
        <v>142</v>
      </c>
      <c r="C7">
        <v>0</v>
      </c>
      <c r="D7" t="str">
        <f t="shared" ref="D7:D38" si="0">IF(C7&gt;=2,"R","S")</f>
        <v>S</v>
      </c>
      <c r="E7">
        <v>8</v>
      </c>
      <c r="F7" t="s">
        <v>10</v>
      </c>
      <c r="G7" t="s">
        <v>3</v>
      </c>
      <c r="H7" s="9" t="s">
        <v>8</v>
      </c>
      <c r="I7" s="9" t="s">
        <v>10</v>
      </c>
      <c r="J7" s="9" t="s">
        <v>10</v>
      </c>
      <c r="K7" s="9" t="s">
        <v>10</v>
      </c>
      <c r="L7" s="9" t="s">
        <v>8</v>
      </c>
      <c r="M7" s="9" t="s">
        <v>10</v>
      </c>
      <c r="N7" s="9" t="s">
        <v>8</v>
      </c>
      <c r="O7" s="9" t="s">
        <v>8</v>
      </c>
      <c r="P7">
        <v>1</v>
      </c>
      <c r="R7" s="139" t="s">
        <v>174</v>
      </c>
      <c r="S7" s="140"/>
      <c r="AG7" s="2"/>
    </row>
    <row r="8" spans="1:38">
      <c r="A8" s="1" t="s">
        <v>179</v>
      </c>
      <c r="B8">
        <v>20</v>
      </c>
      <c r="C8">
        <v>0</v>
      </c>
      <c r="D8" t="str">
        <f t="shared" si="0"/>
        <v>S</v>
      </c>
      <c r="E8" s="13">
        <v>2</v>
      </c>
      <c r="F8" t="s">
        <v>10</v>
      </c>
      <c r="G8" t="s">
        <v>10</v>
      </c>
      <c r="H8" s="9" t="s">
        <v>7</v>
      </c>
      <c r="I8" s="9" t="s">
        <v>7</v>
      </c>
      <c r="J8" s="9" t="s">
        <v>10</v>
      </c>
      <c r="K8" s="9" t="s">
        <v>10</v>
      </c>
      <c r="L8" s="9" t="s">
        <v>7</v>
      </c>
      <c r="M8" s="9" t="s">
        <v>10</v>
      </c>
      <c r="N8" s="9" t="s">
        <v>7</v>
      </c>
      <c r="O8" s="9" t="s">
        <v>7</v>
      </c>
      <c r="P8">
        <v>2</v>
      </c>
      <c r="R8" s="49" t="s">
        <v>0</v>
      </c>
      <c r="S8" s="30" t="s">
        <v>172</v>
      </c>
      <c r="T8" s="48" t="s">
        <v>171</v>
      </c>
      <c r="U8" s="49" t="s">
        <v>170</v>
      </c>
      <c r="V8" s="48" t="s">
        <v>169</v>
      </c>
      <c r="W8" s="49">
        <v>0</v>
      </c>
      <c r="X8" s="48">
        <v>1</v>
      </c>
      <c r="Y8" s="48">
        <v>2</v>
      </c>
      <c r="Z8" s="48">
        <v>3</v>
      </c>
      <c r="AA8" s="30">
        <v>4</v>
      </c>
      <c r="AB8" s="48" t="s">
        <v>168</v>
      </c>
      <c r="AC8" s="30" t="s">
        <v>167</v>
      </c>
      <c r="AD8" s="48" t="s">
        <v>166</v>
      </c>
      <c r="AE8" s="48" t="s">
        <v>165</v>
      </c>
      <c r="AF8" s="141" t="s">
        <v>164</v>
      </c>
      <c r="AG8" s="142"/>
    </row>
    <row r="9" spans="1:38">
      <c r="A9" s="1" t="s">
        <v>179</v>
      </c>
      <c r="B9">
        <v>32</v>
      </c>
      <c r="C9">
        <v>0</v>
      </c>
      <c r="D9" t="str">
        <f t="shared" si="0"/>
        <v>S</v>
      </c>
      <c r="E9" s="13">
        <v>2</v>
      </c>
      <c r="F9" t="s">
        <v>10</v>
      </c>
      <c r="G9" t="s">
        <v>10</v>
      </c>
      <c r="H9" s="9" t="s">
        <v>7</v>
      </c>
      <c r="I9" s="9" t="s">
        <v>7</v>
      </c>
      <c r="J9" s="9" t="s">
        <v>10</v>
      </c>
      <c r="K9" s="9" t="s">
        <v>10</v>
      </c>
      <c r="L9" s="9" t="s">
        <v>7</v>
      </c>
      <c r="M9" s="9" t="s">
        <v>10</v>
      </c>
      <c r="N9" s="9" t="s">
        <v>7</v>
      </c>
      <c r="O9" s="9" t="s">
        <v>7</v>
      </c>
      <c r="P9">
        <v>3</v>
      </c>
      <c r="R9" s="45" t="s">
        <v>179</v>
      </c>
      <c r="S9" s="59" t="s">
        <v>182</v>
      </c>
      <c r="T9" s="43" t="s">
        <v>161</v>
      </c>
      <c r="U9" s="42">
        <f>AVERAGEIF($A$8:$A$699,R9,$C$8:$C$699)</f>
        <v>2.8470588235294119</v>
      </c>
      <c r="V9" s="33">
        <f>COUNTIFS($A$7:$A$699,R9)</f>
        <v>171</v>
      </c>
      <c r="W9" s="17">
        <f>COUNTIFS($C$7:$C$719,W8)</f>
        <v>42</v>
      </c>
      <c r="X9" s="33">
        <f>COUNTIFS($C$7:$C$719,X8)</f>
        <v>0</v>
      </c>
      <c r="Y9" s="33">
        <f>COUNTIFS($C$7:$C$719,Y8)</f>
        <v>13</v>
      </c>
      <c r="Z9" s="33">
        <f>COUNTIFS($C$7:$C$719,Z8)</f>
        <v>6</v>
      </c>
      <c r="AA9" s="33">
        <f>COUNTIFS($C$7:$C$719,AA8)</f>
        <v>110</v>
      </c>
      <c r="AB9" s="33">
        <f>SUM(W9:X9)</f>
        <v>42</v>
      </c>
      <c r="AC9" s="32">
        <f>SUM(Y9:AA9)</f>
        <v>129</v>
      </c>
      <c r="AD9" s="41">
        <f>AA10/4</f>
        <v>42.75</v>
      </c>
      <c r="AE9" s="41">
        <f>AA10/4*3</f>
        <v>128.25</v>
      </c>
      <c r="AF9" s="40">
        <f>CHITEST(AB9:AC9,AD9:AE9)</f>
        <v>0.8946258095467281</v>
      </c>
      <c r="AG9" s="39" t="str">
        <f>IF(AF9&gt;0.05,"MENDELIAN", "NON-MENDELIAN")</f>
        <v>MENDELIAN</v>
      </c>
    </row>
    <row r="10" spans="1:38">
      <c r="A10" s="1" t="s">
        <v>179</v>
      </c>
      <c r="B10">
        <v>39</v>
      </c>
      <c r="C10">
        <v>0</v>
      </c>
      <c r="D10" t="str">
        <f t="shared" si="0"/>
        <v>S</v>
      </c>
      <c r="E10" s="13">
        <v>2</v>
      </c>
      <c r="F10" t="s">
        <v>10</v>
      </c>
      <c r="G10" t="s">
        <v>10</v>
      </c>
      <c r="H10" s="9" t="s">
        <v>7</v>
      </c>
      <c r="I10" s="9" t="s">
        <v>7</v>
      </c>
      <c r="J10" s="9" t="s">
        <v>10</v>
      </c>
      <c r="K10" s="9" t="s">
        <v>10</v>
      </c>
      <c r="L10" s="9" t="s">
        <v>7</v>
      </c>
      <c r="M10" s="9" t="s">
        <v>10</v>
      </c>
      <c r="N10" s="9" t="s">
        <v>7</v>
      </c>
      <c r="O10" s="9" t="s">
        <v>7</v>
      </c>
      <c r="P10">
        <v>4</v>
      </c>
      <c r="AA10">
        <f>SUM(W9:AA9)</f>
        <v>171</v>
      </c>
    </row>
    <row r="11" spans="1:38">
      <c r="A11" s="1" t="s">
        <v>179</v>
      </c>
      <c r="B11">
        <v>15</v>
      </c>
      <c r="C11">
        <v>0</v>
      </c>
      <c r="D11" t="str">
        <f t="shared" si="0"/>
        <v>S</v>
      </c>
      <c r="E11">
        <v>1</v>
      </c>
      <c r="F11" t="s">
        <v>10</v>
      </c>
      <c r="G11" t="s">
        <v>10</v>
      </c>
      <c r="H11" s="9" t="s">
        <v>7</v>
      </c>
      <c r="I11" s="9" t="s">
        <v>7</v>
      </c>
      <c r="J11" s="9" t="s">
        <v>10</v>
      </c>
      <c r="K11" s="9" t="s">
        <v>10</v>
      </c>
      <c r="L11" s="9" t="s">
        <v>7</v>
      </c>
      <c r="M11" s="9" t="s">
        <v>10</v>
      </c>
      <c r="N11" s="9" t="s">
        <v>7</v>
      </c>
      <c r="O11" s="9" t="s">
        <v>10</v>
      </c>
      <c r="P11">
        <v>5</v>
      </c>
      <c r="T11" s="4"/>
    </row>
    <row r="12" spans="1:38">
      <c r="A12" s="1" t="s">
        <v>179</v>
      </c>
      <c r="B12">
        <v>26</v>
      </c>
      <c r="C12">
        <v>0</v>
      </c>
      <c r="D12" t="str">
        <f t="shared" si="0"/>
        <v>S</v>
      </c>
      <c r="E12" s="13">
        <v>2</v>
      </c>
      <c r="F12" t="s">
        <v>10</v>
      </c>
      <c r="G12" t="s">
        <v>10</v>
      </c>
      <c r="H12" s="9" t="s">
        <v>7</v>
      </c>
      <c r="I12" s="9" t="s">
        <v>7</v>
      </c>
      <c r="J12" s="9" t="s">
        <v>10</v>
      </c>
      <c r="K12" s="9" t="s">
        <v>10</v>
      </c>
      <c r="L12" s="9" t="s">
        <v>7</v>
      </c>
      <c r="M12" s="9" t="s">
        <v>10</v>
      </c>
      <c r="N12" s="9" t="s">
        <v>10</v>
      </c>
      <c r="O12" s="9" t="s">
        <v>7</v>
      </c>
      <c r="P12">
        <v>6</v>
      </c>
      <c r="R12" s="139" t="s">
        <v>159</v>
      </c>
      <c r="S12" s="140"/>
      <c r="T12" s="57" t="s">
        <v>3</v>
      </c>
      <c r="U12" s="55" t="s">
        <v>156</v>
      </c>
      <c r="V12" s="56" t="s">
        <v>4</v>
      </c>
      <c r="W12" s="55" t="s">
        <v>11</v>
      </c>
      <c r="X12" s="55" t="s">
        <v>5</v>
      </c>
      <c r="Y12" s="54" t="s">
        <v>6</v>
      </c>
      <c r="Z12" s="4"/>
    </row>
    <row r="13" spans="1:38">
      <c r="A13" s="1" t="s">
        <v>179</v>
      </c>
      <c r="B13">
        <v>51</v>
      </c>
      <c r="C13">
        <v>0</v>
      </c>
      <c r="D13" t="str">
        <f t="shared" si="0"/>
        <v>S</v>
      </c>
      <c r="E13">
        <v>7</v>
      </c>
      <c r="F13" t="s">
        <v>10</v>
      </c>
      <c r="G13" t="s">
        <v>10</v>
      </c>
      <c r="H13" s="9" t="s">
        <v>7</v>
      </c>
      <c r="I13" s="9" t="s">
        <v>10</v>
      </c>
      <c r="J13" s="9" t="s">
        <v>10</v>
      </c>
      <c r="K13" s="9" t="s">
        <v>10</v>
      </c>
      <c r="L13" s="9" t="s">
        <v>7</v>
      </c>
      <c r="M13" s="9" t="s">
        <v>10</v>
      </c>
      <c r="N13" s="9" t="s">
        <v>7</v>
      </c>
      <c r="O13" s="9" t="s">
        <v>7</v>
      </c>
      <c r="P13">
        <v>7</v>
      </c>
      <c r="R13" s="113" t="s">
        <v>205</v>
      </c>
      <c r="S13" s="54"/>
      <c r="T13" s="8" t="s">
        <v>7</v>
      </c>
      <c r="U13" s="8" t="s">
        <v>7</v>
      </c>
      <c r="V13" s="114" t="s">
        <v>8</v>
      </c>
      <c r="W13" s="114" t="s">
        <v>8</v>
      </c>
      <c r="X13" s="114" t="s">
        <v>8</v>
      </c>
      <c r="Y13" s="115" t="s">
        <v>8</v>
      </c>
    </row>
    <row r="14" spans="1:38">
      <c r="A14" s="1" t="s">
        <v>179</v>
      </c>
      <c r="B14">
        <v>55</v>
      </c>
      <c r="C14">
        <v>0</v>
      </c>
      <c r="D14" t="str">
        <f t="shared" si="0"/>
        <v>S</v>
      </c>
      <c r="E14">
        <v>7</v>
      </c>
      <c r="F14" t="s">
        <v>10</v>
      </c>
      <c r="G14" t="s">
        <v>10</v>
      </c>
      <c r="H14" s="9" t="s">
        <v>7</v>
      </c>
      <c r="I14" s="9" t="s">
        <v>10</v>
      </c>
      <c r="J14" s="9" t="s">
        <v>10</v>
      </c>
      <c r="K14" s="9" t="s">
        <v>10</v>
      </c>
      <c r="L14" s="9" t="s">
        <v>7</v>
      </c>
      <c r="M14" s="9" t="s">
        <v>10</v>
      </c>
      <c r="N14" s="9" t="s">
        <v>7</v>
      </c>
      <c r="O14" s="9" t="s">
        <v>7</v>
      </c>
      <c r="P14">
        <v>8</v>
      </c>
      <c r="R14" s="31" t="s">
        <v>206</v>
      </c>
      <c r="S14" s="30" t="s">
        <v>9</v>
      </c>
      <c r="T14" s="35">
        <f>COUNTIFS(H:H,$S$14)</f>
        <v>1</v>
      </c>
      <c r="U14" s="29">
        <f>COUNTIFS(I:I,$S$14)</f>
        <v>0</v>
      </c>
      <c r="V14" s="29">
        <f>COUNTIFS(J:J,$S$14)</f>
        <v>0</v>
      </c>
      <c r="W14" s="29">
        <f>COUNTIFS(L:L,$S$14)</f>
        <v>40</v>
      </c>
      <c r="X14" s="29">
        <f>COUNTIFS(N:N,$S$14)</f>
        <v>41</v>
      </c>
      <c r="Y14" s="28">
        <f>COUNTIFS(O:O,$S$14)</f>
        <v>38</v>
      </c>
    </row>
    <row r="15" spans="1:38">
      <c r="A15" s="1" t="s">
        <v>179</v>
      </c>
      <c r="B15">
        <v>60</v>
      </c>
      <c r="C15">
        <v>0</v>
      </c>
      <c r="D15" t="str">
        <f t="shared" si="0"/>
        <v>S</v>
      </c>
      <c r="E15">
        <v>7</v>
      </c>
      <c r="F15" t="s">
        <v>10</v>
      </c>
      <c r="G15" t="s">
        <v>10</v>
      </c>
      <c r="H15" s="9" t="s">
        <v>7</v>
      </c>
      <c r="I15" s="9" t="s">
        <v>10</v>
      </c>
      <c r="J15" s="9" t="s">
        <v>10</v>
      </c>
      <c r="K15" s="9" t="s">
        <v>10</v>
      </c>
      <c r="L15" s="9" t="s">
        <v>7</v>
      </c>
      <c r="M15" s="9" t="s">
        <v>10</v>
      </c>
      <c r="N15" s="9" t="s">
        <v>7</v>
      </c>
      <c r="O15" s="9" t="s">
        <v>7</v>
      </c>
      <c r="P15">
        <v>9</v>
      </c>
      <c r="R15" s="21"/>
      <c r="S15" s="27" t="s">
        <v>8</v>
      </c>
      <c r="T15" s="34">
        <f>COUNTIFS(H:H,$S$15)</f>
        <v>19</v>
      </c>
      <c r="U15" s="175">
        <f>COUNTIFS(I:I,$S$15)</f>
        <v>2</v>
      </c>
      <c r="V15" s="175">
        <f>COUNTIFS(J:J,$S$15)</f>
        <v>12</v>
      </c>
      <c r="W15" s="175">
        <f>COUNTIFS(L:L,$S$15)</f>
        <v>87</v>
      </c>
      <c r="X15" s="175">
        <f>COUNTIFS(N:N,$S$15)</f>
        <v>84</v>
      </c>
      <c r="Y15" s="26">
        <f>COUNTIFS(O:O,$S$15)</f>
        <v>88</v>
      </c>
    </row>
    <row r="16" spans="1:38">
      <c r="A16" s="1" t="s">
        <v>179</v>
      </c>
      <c r="B16">
        <v>66</v>
      </c>
      <c r="C16">
        <v>0</v>
      </c>
      <c r="D16" t="str">
        <f t="shared" si="0"/>
        <v>S</v>
      </c>
      <c r="E16">
        <v>7</v>
      </c>
      <c r="F16" t="s">
        <v>10</v>
      </c>
      <c r="G16" t="s">
        <v>10</v>
      </c>
      <c r="H16" s="9" t="s">
        <v>7</v>
      </c>
      <c r="I16" s="9" t="s">
        <v>10</v>
      </c>
      <c r="J16" s="9" t="s">
        <v>10</v>
      </c>
      <c r="K16" s="9" t="s">
        <v>10</v>
      </c>
      <c r="L16" s="9" t="s">
        <v>7</v>
      </c>
      <c r="M16" s="9" t="s">
        <v>10</v>
      </c>
      <c r="N16" s="9" t="s">
        <v>7</v>
      </c>
      <c r="O16" s="9" t="s">
        <v>7</v>
      </c>
      <c r="P16">
        <v>10</v>
      </c>
      <c r="R16" s="21"/>
      <c r="S16" s="27" t="s">
        <v>7</v>
      </c>
      <c r="T16" s="17">
        <f>COUNTIFS(H:H,$S$16)</f>
        <v>144</v>
      </c>
      <c r="U16" s="33">
        <f>COUNTIFS(I:I,$S$16)</f>
        <v>53</v>
      </c>
      <c r="V16" s="33">
        <f>COUNTIFS(J:J,$S$16)</f>
        <v>6</v>
      </c>
      <c r="W16" s="33">
        <f>COUNTIFS(L:L,$S$16)</f>
        <v>40</v>
      </c>
      <c r="X16" s="33">
        <f>COUNTIFS(N:N,$S$16)</f>
        <v>38</v>
      </c>
      <c r="Y16" s="32">
        <f>COUNTIFS(O:O,$S$16)</f>
        <v>34</v>
      </c>
    </row>
    <row r="17" spans="1:25">
      <c r="A17" s="1" t="s">
        <v>179</v>
      </c>
      <c r="B17">
        <v>67</v>
      </c>
      <c r="C17">
        <v>0</v>
      </c>
      <c r="D17" t="str">
        <f t="shared" si="0"/>
        <v>S</v>
      </c>
      <c r="E17">
        <v>7</v>
      </c>
      <c r="F17" t="s">
        <v>10</v>
      </c>
      <c r="G17" t="s">
        <v>10</v>
      </c>
      <c r="H17" s="9" t="s">
        <v>7</v>
      </c>
      <c r="I17" s="9" t="s">
        <v>10</v>
      </c>
      <c r="J17" s="9" t="s">
        <v>10</v>
      </c>
      <c r="K17" s="9" t="s">
        <v>10</v>
      </c>
      <c r="L17" s="9" t="s">
        <v>7</v>
      </c>
      <c r="M17" s="9" t="s">
        <v>10</v>
      </c>
      <c r="N17" s="9" t="s">
        <v>7</v>
      </c>
      <c r="O17" s="9" t="s">
        <v>7</v>
      </c>
      <c r="P17">
        <v>11</v>
      </c>
      <c r="R17" s="21"/>
      <c r="S17" s="27" t="s">
        <v>151</v>
      </c>
      <c r="T17" s="35">
        <f>$V$9-T18</f>
        <v>7</v>
      </c>
      <c r="U17" s="29">
        <f>$V$9-U18</f>
        <v>116</v>
      </c>
      <c r="V17" s="29">
        <f t="shared" ref="U17:Y17" si="1">$V$9-V18</f>
        <v>153</v>
      </c>
      <c r="W17" s="29">
        <f t="shared" si="1"/>
        <v>4</v>
      </c>
      <c r="X17" s="29">
        <f t="shared" si="1"/>
        <v>8</v>
      </c>
      <c r="Y17" s="28">
        <f t="shared" si="1"/>
        <v>11</v>
      </c>
    </row>
    <row r="18" spans="1:25">
      <c r="A18" s="1" t="s">
        <v>179</v>
      </c>
      <c r="B18">
        <v>70</v>
      </c>
      <c r="C18">
        <v>0</v>
      </c>
      <c r="D18" t="str">
        <f t="shared" si="0"/>
        <v>S</v>
      </c>
      <c r="E18">
        <v>7</v>
      </c>
      <c r="F18" t="s">
        <v>10</v>
      </c>
      <c r="G18" t="s">
        <v>10</v>
      </c>
      <c r="H18" s="9" t="s">
        <v>7</v>
      </c>
      <c r="I18" s="9" t="s">
        <v>10</v>
      </c>
      <c r="J18" s="9" t="s">
        <v>10</v>
      </c>
      <c r="K18" s="9" t="s">
        <v>10</v>
      </c>
      <c r="L18" s="9" t="s">
        <v>7</v>
      </c>
      <c r="M18" s="9" t="s">
        <v>10</v>
      </c>
      <c r="N18" s="9" t="s">
        <v>7</v>
      </c>
      <c r="O18" s="9" t="s">
        <v>7</v>
      </c>
      <c r="P18">
        <v>12</v>
      </c>
      <c r="R18" s="21"/>
      <c r="S18" s="27" t="s">
        <v>188</v>
      </c>
      <c r="T18" s="17">
        <f>SUM(T14:T16)</f>
        <v>164</v>
      </c>
      <c r="U18" s="33">
        <f>SUM(U14:U16)</f>
        <v>55</v>
      </c>
      <c r="V18" s="33">
        <f t="shared" ref="U18:Y18" si="2">SUM(V14:V16)</f>
        <v>18</v>
      </c>
      <c r="W18" s="33">
        <f>SUM(W14:W16)</f>
        <v>167</v>
      </c>
      <c r="X18" s="33">
        <f t="shared" si="2"/>
        <v>163</v>
      </c>
      <c r="Y18" s="32">
        <f>SUM(Y14:Y16)</f>
        <v>160</v>
      </c>
    </row>
    <row r="19" spans="1:25">
      <c r="A19" s="1" t="s">
        <v>179</v>
      </c>
      <c r="B19">
        <v>77</v>
      </c>
      <c r="C19">
        <v>0</v>
      </c>
      <c r="D19" t="str">
        <f t="shared" si="0"/>
        <v>S</v>
      </c>
      <c r="E19">
        <v>7</v>
      </c>
      <c r="F19" t="s">
        <v>10</v>
      </c>
      <c r="G19" t="s">
        <v>10</v>
      </c>
      <c r="H19" s="9" t="s">
        <v>7</v>
      </c>
      <c r="I19" s="9" t="s">
        <v>10</v>
      </c>
      <c r="J19" s="9" t="s">
        <v>10</v>
      </c>
      <c r="K19" s="9" t="s">
        <v>10</v>
      </c>
      <c r="L19" s="9" t="s">
        <v>7</v>
      </c>
      <c r="M19" s="9" t="s">
        <v>10</v>
      </c>
      <c r="N19" s="9" t="s">
        <v>7</v>
      </c>
      <c r="O19" s="9" t="s">
        <v>7</v>
      </c>
      <c r="P19">
        <v>13</v>
      </c>
      <c r="R19" s="31" t="s">
        <v>207</v>
      </c>
      <c r="S19" s="30" t="s">
        <v>9</v>
      </c>
      <c r="T19" s="29" cm="1">
        <f t="array" ref="T19">SUM(T$14:T$16/4)</f>
        <v>41</v>
      </c>
      <c r="U19" s="29" cm="1">
        <f t="array" ref="U19">SUM(U$14:U$16/4)</f>
        <v>13.75</v>
      </c>
      <c r="V19" s="29" cm="1">
        <f t="array" ref="V19">SUM(V$14:V$16/4)</f>
        <v>4.5</v>
      </c>
      <c r="W19" s="29" cm="1">
        <f t="array" ref="W19">SUM(W$14:W$16/4)</f>
        <v>41.75</v>
      </c>
      <c r="X19" s="29" cm="1">
        <f t="array" ref="X19">SUM(X$14:X$16/4)</f>
        <v>40.75</v>
      </c>
      <c r="Y19" s="28" cm="1">
        <f t="array" ref="Y19">SUM(Y$14:Y$16/4)</f>
        <v>40</v>
      </c>
    </row>
    <row r="20" spans="1:25">
      <c r="A20" s="1" t="s">
        <v>179</v>
      </c>
      <c r="B20">
        <v>93</v>
      </c>
      <c r="C20">
        <v>0</v>
      </c>
      <c r="D20" t="str">
        <f t="shared" si="0"/>
        <v>S</v>
      </c>
      <c r="E20">
        <v>7</v>
      </c>
      <c r="F20" t="s">
        <v>10</v>
      </c>
      <c r="G20" t="s">
        <v>10</v>
      </c>
      <c r="H20" s="9" t="s">
        <v>7</v>
      </c>
      <c r="I20" s="9" t="s">
        <v>10</v>
      </c>
      <c r="J20" s="9" t="s">
        <v>10</v>
      </c>
      <c r="K20" s="9" t="s">
        <v>10</v>
      </c>
      <c r="L20" s="9" t="s">
        <v>7</v>
      </c>
      <c r="M20" s="9" t="s">
        <v>10</v>
      </c>
      <c r="N20" s="9" t="s">
        <v>7</v>
      </c>
      <c r="O20" s="9" t="s">
        <v>7</v>
      </c>
      <c r="P20">
        <v>14</v>
      </c>
      <c r="R20" s="21"/>
      <c r="S20" s="27" t="s">
        <v>8</v>
      </c>
      <c r="T20" cm="1">
        <f t="array" ref="T20">SUM(T$14:T$16/4*2)</f>
        <v>82</v>
      </c>
      <c r="U20" cm="1">
        <f t="array" ref="U20">SUM(U$14:U$16/4*2)</f>
        <v>27.5</v>
      </c>
      <c r="V20" cm="1">
        <f t="array" ref="V20">SUM(V$14:V$16/4*2)</f>
        <v>9</v>
      </c>
      <c r="W20" cm="1">
        <f t="array" ref="W20">SUM(W$14:W$16/4*2)</f>
        <v>83.5</v>
      </c>
      <c r="X20" cm="1">
        <f t="array" ref="X20">SUM(X$14:X$16/4*2)</f>
        <v>81.5</v>
      </c>
      <c r="Y20" s="26" cm="1">
        <f t="array" ref="Y20">SUM(Y$14:Y$16/4*2)</f>
        <v>80</v>
      </c>
    </row>
    <row r="21" spans="1:25">
      <c r="A21" s="1" t="s">
        <v>179</v>
      </c>
      <c r="B21">
        <v>96</v>
      </c>
      <c r="C21">
        <v>0</v>
      </c>
      <c r="D21" t="str">
        <f t="shared" si="0"/>
        <v>S</v>
      </c>
      <c r="E21">
        <v>7</v>
      </c>
      <c r="F21" t="s">
        <v>10</v>
      </c>
      <c r="G21" t="s">
        <v>10</v>
      </c>
      <c r="H21" s="9" t="s">
        <v>7</v>
      </c>
      <c r="I21" s="9" t="s">
        <v>10</v>
      </c>
      <c r="J21" s="9" t="s">
        <v>10</v>
      </c>
      <c r="K21" s="9" t="s">
        <v>10</v>
      </c>
      <c r="L21" s="9" t="s">
        <v>7</v>
      </c>
      <c r="M21" s="9" t="s">
        <v>10</v>
      </c>
      <c r="N21" s="9" t="s">
        <v>7</v>
      </c>
      <c r="O21" s="9" t="s">
        <v>7</v>
      </c>
      <c r="P21">
        <v>15</v>
      </c>
      <c r="R21" s="70"/>
      <c r="S21" s="72" t="s">
        <v>7</v>
      </c>
      <c r="T21" cm="1">
        <f t="array" ref="T21">SUM(T$14:T$16/4)</f>
        <v>41</v>
      </c>
      <c r="U21" cm="1">
        <f t="array" ref="U21">SUM(U$14:U$16/4)</f>
        <v>13.75</v>
      </c>
      <c r="V21" cm="1">
        <f t="array" ref="V21">SUM(V$14:V$16/4)</f>
        <v>4.5</v>
      </c>
      <c r="W21" cm="1">
        <f t="array" ref="W21">SUM(W$14:W$16/4)</f>
        <v>41.75</v>
      </c>
      <c r="X21" cm="1">
        <f t="array" ref="X21">SUM(X$14:X$16/4)</f>
        <v>40.75</v>
      </c>
      <c r="Y21" s="26" cm="1">
        <f t="array" ref="Y21">SUM(Y$14:Y$16/4)</f>
        <v>40</v>
      </c>
    </row>
    <row r="22" spans="1:25">
      <c r="A22" s="1" t="s">
        <v>179</v>
      </c>
      <c r="B22">
        <v>99</v>
      </c>
      <c r="C22">
        <v>0</v>
      </c>
      <c r="D22" t="str">
        <f t="shared" si="0"/>
        <v>S</v>
      </c>
      <c r="E22">
        <v>7</v>
      </c>
      <c r="F22" t="s">
        <v>10</v>
      </c>
      <c r="G22" t="s">
        <v>10</v>
      </c>
      <c r="H22" s="9" t="s">
        <v>7</v>
      </c>
      <c r="I22" s="9" t="s">
        <v>10</v>
      </c>
      <c r="J22" s="9" t="s">
        <v>10</v>
      </c>
      <c r="K22" s="9" t="s">
        <v>10</v>
      </c>
      <c r="L22" s="9" t="s">
        <v>7</v>
      </c>
      <c r="M22" s="9" t="s">
        <v>10</v>
      </c>
      <c r="N22" s="9" t="s">
        <v>7</v>
      </c>
      <c r="O22" s="9" t="s">
        <v>7</v>
      </c>
      <c r="P22">
        <v>16</v>
      </c>
      <c r="R22" s="25" t="s">
        <v>143</v>
      </c>
      <c r="S22" s="53" t="s">
        <v>142</v>
      </c>
      <c r="T22" s="23">
        <f>CHITEST(T14:T16,T19:T21)</f>
        <v>6.7194321730934287E-76</v>
      </c>
      <c r="U22" s="23">
        <f>CHITEST(U14:U16,U19:U21)</f>
        <v>3.5506342539791351E-33</v>
      </c>
      <c r="V22" s="23" t="s">
        <v>10</v>
      </c>
      <c r="W22" s="23">
        <f>CHITEST(W14:W16,W19:W21)</f>
        <v>0.86354731640670945</v>
      </c>
      <c r="X22" s="23">
        <f>CHITEST(X14:X16,X19:X21)</f>
        <v>0.87642702050338184</v>
      </c>
      <c r="Y22" s="22">
        <f>CHITEST(Y14:Y16,Y19:Y21)</f>
        <v>0.40656965974059911</v>
      </c>
    </row>
    <row r="23" spans="1:25">
      <c r="A23" s="1" t="s">
        <v>179</v>
      </c>
      <c r="B23">
        <v>108</v>
      </c>
      <c r="C23">
        <v>0</v>
      </c>
      <c r="D23" t="str">
        <f t="shared" si="0"/>
        <v>S</v>
      </c>
      <c r="E23">
        <v>7</v>
      </c>
      <c r="F23" t="s">
        <v>10</v>
      </c>
      <c r="G23" t="s">
        <v>10</v>
      </c>
      <c r="H23" s="9" t="s">
        <v>7</v>
      </c>
      <c r="I23" s="9" t="s">
        <v>10</v>
      </c>
      <c r="J23" s="9" t="s">
        <v>10</v>
      </c>
      <c r="K23" s="9" t="s">
        <v>10</v>
      </c>
      <c r="L23" s="9" t="s">
        <v>7</v>
      </c>
      <c r="M23" s="9" t="s">
        <v>10</v>
      </c>
      <c r="N23" s="9" t="s">
        <v>7</v>
      </c>
      <c r="O23" s="9" t="s">
        <v>7</v>
      </c>
      <c r="P23">
        <v>17</v>
      </c>
      <c r="R23" s="21"/>
      <c r="S23" s="52" t="s">
        <v>181</v>
      </c>
      <c r="T23" s="19" t="str">
        <f>IF(T22&gt;0.05,"MENDELIAN", "NON-MENDELIAN")</f>
        <v>NON-MENDELIAN</v>
      </c>
      <c r="U23" s="19" t="str">
        <f>IF(U22&gt;0.05,"MENDELIAN", "NON-MENDELIAN")</f>
        <v>NON-MENDELIAN</v>
      </c>
      <c r="V23" s="51" t="s">
        <v>10</v>
      </c>
      <c r="W23" s="19" t="str">
        <f>IF(W22&gt;0.05,"MENDELIAN", "NON-MENDELIAN")</f>
        <v>MENDELIAN</v>
      </c>
      <c r="X23" s="19" t="str">
        <f>IF(X22&gt;0.05,"MENDELIAN", "NON-MENDELIAN")</f>
        <v>MENDELIAN</v>
      </c>
      <c r="Y23" s="18" t="str">
        <f>IF(Y22&gt;0.05,"MENDELIAN", "NON-MENDELIAN")</f>
        <v>MENDELIAN</v>
      </c>
    </row>
    <row r="24" spans="1:25">
      <c r="A24" s="1" t="s">
        <v>179</v>
      </c>
      <c r="B24">
        <v>110</v>
      </c>
      <c r="C24">
        <v>0</v>
      </c>
      <c r="D24" t="str">
        <f t="shared" si="0"/>
        <v>S</v>
      </c>
      <c r="E24">
        <v>7</v>
      </c>
      <c r="F24" t="s">
        <v>10</v>
      </c>
      <c r="G24" t="s">
        <v>10</v>
      </c>
      <c r="H24" s="9" t="s">
        <v>7</v>
      </c>
      <c r="I24" s="9" t="s">
        <v>10</v>
      </c>
      <c r="J24" s="9" t="s">
        <v>10</v>
      </c>
      <c r="K24" s="9" t="s">
        <v>10</v>
      </c>
      <c r="L24" s="9" t="s">
        <v>7</v>
      </c>
      <c r="M24" s="9" t="s">
        <v>10</v>
      </c>
      <c r="N24" s="9" t="s">
        <v>7</v>
      </c>
      <c r="O24" s="9" t="s">
        <v>7</v>
      </c>
      <c r="P24">
        <v>18</v>
      </c>
      <c r="R24" s="17"/>
      <c r="S24" s="16" t="s">
        <v>138</v>
      </c>
      <c r="T24" s="16" t="s">
        <v>136</v>
      </c>
      <c r="U24" s="16" t="s">
        <v>136</v>
      </c>
      <c r="V24" s="16" t="s">
        <v>10</v>
      </c>
      <c r="W24" s="16" t="s">
        <v>136</v>
      </c>
      <c r="X24" s="16" t="s">
        <v>136</v>
      </c>
      <c r="Y24" s="15" t="s">
        <v>136</v>
      </c>
    </row>
    <row r="25" spans="1:25">
      <c r="A25" s="1" t="s">
        <v>179</v>
      </c>
      <c r="B25">
        <v>111</v>
      </c>
      <c r="C25">
        <v>0</v>
      </c>
      <c r="D25" t="str">
        <f t="shared" si="0"/>
        <v>S</v>
      </c>
      <c r="E25">
        <v>7</v>
      </c>
      <c r="F25" t="s">
        <v>10</v>
      </c>
      <c r="G25" t="s">
        <v>10</v>
      </c>
      <c r="H25" s="9" t="s">
        <v>7</v>
      </c>
      <c r="I25" s="9" t="s">
        <v>10</v>
      </c>
      <c r="J25" s="9" t="s">
        <v>10</v>
      </c>
      <c r="K25" s="9" t="s">
        <v>10</v>
      </c>
      <c r="L25" s="9" t="s">
        <v>7</v>
      </c>
      <c r="M25" s="9" t="s">
        <v>10</v>
      </c>
      <c r="N25" s="9" t="s">
        <v>7</v>
      </c>
      <c r="O25" s="9" t="s">
        <v>7</v>
      </c>
      <c r="P25">
        <v>19</v>
      </c>
    </row>
    <row r="26" spans="1:25">
      <c r="A26" s="1" t="s">
        <v>179</v>
      </c>
      <c r="B26">
        <v>116</v>
      </c>
      <c r="C26">
        <v>0</v>
      </c>
      <c r="D26" t="str">
        <f t="shared" si="0"/>
        <v>S</v>
      </c>
      <c r="E26">
        <v>7</v>
      </c>
      <c r="F26" t="s">
        <v>10</v>
      </c>
      <c r="G26" t="s">
        <v>10</v>
      </c>
      <c r="H26" s="9" t="s">
        <v>7</v>
      </c>
      <c r="I26" s="9" t="s">
        <v>10</v>
      </c>
      <c r="J26" s="9" t="s">
        <v>10</v>
      </c>
      <c r="K26" s="9" t="s">
        <v>10</v>
      </c>
      <c r="L26" s="9" t="s">
        <v>7</v>
      </c>
      <c r="M26" s="9" t="s">
        <v>10</v>
      </c>
      <c r="N26" s="9" t="s">
        <v>7</v>
      </c>
      <c r="O26" s="9" t="s">
        <v>7</v>
      </c>
      <c r="P26">
        <v>20</v>
      </c>
    </row>
    <row r="27" spans="1:25">
      <c r="A27" s="1" t="s">
        <v>179</v>
      </c>
      <c r="B27">
        <v>117</v>
      </c>
      <c r="C27">
        <v>0</v>
      </c>
      <c r="D27" t="str">
        <f t="shared" si="0"/>
        <v>S</v>
      </c>
      <c r="E27">
        <v>7</v>
      </c>
      <c r="F27" t="s">
        <v>10</v>
      </c>
      <c r="G27" t="s">
        <v>10</v>
      </c>
      <c r="H27" s="9" t="s">
        <v>7</v>
      </c>
      <c r="I27" s="9" t="s">
        <v>10</v>
      </c>
      <c r="J27" s="9" t="s">
        <v>10</v>
      </c>
      <c r="K27" s="9" t="s">
        <v>10</v>
      </c>
      <c r="L27" s="9" t="s">
        <v>7</v>
      </c>
      <c r="M27" s="9" t="s">
        <v>10</v>
      </c>
      <c r="N27" s="9" t="s">
        <v>7</v>
      </c>
      <c r="O27" s="9" t="s">
        <v>7</v>
      </c>
      <c r="P27">
        <v>21</v>
      </c>
    </row>
    <row r="28" spans="1:25">
      <c r="A28" s="1" t="s">
        <v>179</v>
      </c>
      <c r="B28">
        <v>134</v>
      </c>
      <c r="C28">
        <v>0</v>
      </c>
      <c r="D28" t="str">
        <f t="shared" si="0"/>
        <v>S</v>
      </c>
      <c r="E28">
        <v>8</v>
      </c>
      <c r="F28" t="s">
        <v>10</v>
      </c>
      <c r="G28" t="s">
        <v>10</v>
      </c>
      <c r="H28" s="9" t="s">
        <v>7</v>
      </c>
      <c r="I28" s="9" t="s">
        <v>10</v>
      </c>
      <c r="J28" s="9" t="s">
        <v>10</v>
      </c>
      <c r="K28" s="9" t="s">
        <v>10</v>
      </c>
      <c r="L28" s="9" t="s">
        <v>7</v>
      </c>
      <c r="M28" s="9" t="s">
        <v>10</v>
      </c>
      <c r="N28" s="9" t="s">
        <v>7</v>
      </c>
      <c r="O28" s="9" t="s">
        <v>7</v>
      </c>
      <c r="P28">
        <v>22</v>
      </c>
    </row>
    <row r="29" spans="1:25">
      <c r="A29" s="1" t="s">
        <v>179</v>
      </c>
      <c r="B29">
        <v>146</v>
      </c>
      <c r="C29">
        <v>0</v>
      </c>
      <c r="D29" t="str">
        <f t="shared" si="0"/>
        <v>S</v>
      </c>
      <c r="E29">
        <v>8</v>
      </c>
      <c r="F29" t="s">
        <v>10</v>
      </c>
      <c r="G29" t="s">
        <v>10</v>
      </c>
      <c r="H29" s="9" t="s">
        <v>7</v>
      </c>
      <c r="I29" s="9" t="s">
        <v>10</v>
      </c>
      <c r="J29" s="9" t="s">
        <v>10</v>
      </c>
      <c r="K29" s="9" t="s">
        <v>10</v>
      </c>
      <c r="L29" s="9" t="s">
        <v>7</v>
      </c>
      <c r="M29" s="9" t="s">
        <v>10</v>
      </c>
      <c r="N29" s="9" t="s">
        <v>7</v>
      </c>
      <c r="O29" s="9" t="s">
        <v>7</v>
      </c>
      <c r="P29">
        <v>23</v>
      </c>
    </row>
    <row r="30" spans="1:25">
      <c r="A30" s="1" t="s">
        <v>179</v>
      </c>
      <c r="B30">
        <v>157</v>
      </c>
      <c r="C30">
        <v>0</v>
      </c>
      <c r="D30" t="str">
        <f t="shared" si="0"/>
        <v>S</v>
      </c>
      <c r="E30">
        <v>8</v>
      </c>
      <c r="F30" t="s">
        <v>10</v>
      </c>
      <c r="G30" t="s">
        <v>10</v>
      </c>
      <c r="H30" s="9" t="s">
        <v>7</v>
      </c>
      <c r="I30" s="9" t="s">
        <v>10</v>
      </c>
      <c r="J30" s="9" t="s">
        <v>10</v>
      </c>
      <c r="K30" s="9" t="s">
        <v>10</v>
      </c>
      <c r="L30" s="9" t="s">
        <v>7</v>
      </c>
      <c r="M30" s="9" t="s">
        <v>10</v>
      </c>
      <c r="N30" s="9" t="s">
        <v>7</v>
      </c>
      <c r="O30" s="9" t="s">
        <v>7</v>
      </c>
      <c r="P30">
        <v>24</v>
      </c>
    </row>
    <row r="31" spans="1:25">
      <c r="A31" s="1" t="s">
        <v>179</v>
      </c>
      <c r="B31">
        <v>162</v>
      </c>
      <c r="C31">
        <v>0</v>
      </c>
      <c r="D31" t="str">
        <f t="shared" si="0"/>
        <v>S</v>
      </c>
      <c r="E31">
        <v>8</v>
      </c>
      <c r="F31" t="s">
        <v>10</v>
      </c>
      <c r="G31" t="s">
        <v>10</v>
      </c>
      <c r="H31" s="9" t="s">
        <v>7</v>
      </c>
      <c r="I31" s="9" t="s">
        <v>10</v>
      </c>
      <c r="J31" s="9" t="s">
        <v>10</v>
      </c>
      <c r="K31" s="9" t="s">
        <v>10</v>
      </c>
      <c r="L31" s="9" t="s">
        <v>7</v>
      </c>
      <c r="M31" s="9" t="s">
        <v>10</v>
      </c>
      <c r="N31" s="9" t="s">
        <v>7</v>
      </c>
      <c r="O31" s="9" t="s">
        <v>7</v>
      </c>
      <c r="P31">
        <v>25</v>
      </c>
    </row>
    <row r="32" spans="1:25">
      <c r="A32" s="1" t="s">
        <v>179</v>
      </c>
      <c r="B32">
        <v>163</v>
      </c>
      <c r="C32">
        <v>0</v>
      </c>
      <c r="D32" t="str">
        <f t="shared" si="0"/>
        <v>S</v>
      </c>
      <c r="E32">
        <v>8</v>
      </c>
      <c r="F32" t="s">
        <v>10</v>
      </c>
      <c r="G32" t="s">
        <v>10</v>
      </c>
      <c r="H32" s="9" t="s">
        <v>7</v>
      </c>
      <c r="I32" s="9" t="s">
        <v>10</v>
      </c>
      <c r="J32" s="9" t="s">
        <v>10</v>
      </c>
      <c r="K32" s="9" t="s">
        <v>10</v>
      </c>
      <c r="L32" s="9" t="s">
        <v>7</v>
      </c>
      <c r="M32" s="9" t="s">
        <v>10</v>
      </c>
      <c r="N32" s="9" t="s">
        <v>7</v>
      </c>
      <c r="O32" s="9" t="s">
        <v>7</v>
      </c>
      <c r="P32">
        <v>26</v>
      </c>
    </row>
    <row r="33" spans="1:16">
      <c r="A33" s="1" t="s">
        <v>179</v>
      </c>
      <c r="B33">
        <v>165</v>
      </c>
      <c r="C33">
        <v>0</v>
      </c>
      <c r="D33" t="str">
        <f t="shared" si="0"/>
        <v>S</v>
      </c>
      <c r="E33">
        <v>8</v>
      </c>
      <c r="F33" t="s">
        <v>10</v>
      </c>
      <c r="G33" t="s">
        <v>10</v>
      </c>
      <c r="H33" s="9" t="s">
        <v>7</v>
      </c>
      <c r="I33" s="9" t="s">
        <v>10</v>
      </c>
      <c r="J33" s="9" t="s">
        <v>10</v>
      </c>
      <c r="K33" s="9" t="s">
        <v>10</v>
      </c>
      <c r="L33" s="9" t="s">
        <v>7</v>
      </c>
      <c r="M33" s="9" t="s">
        <v>10</v>
      </c>
      <c r="N33" s="9" t="s">
        <v>7</v>
      </c>
      <c r="O33" s="9" t="s">
        <v>7</v>
      </c>
      <c r="P33">
        <v>27</v>
      </c>
    </row>
    <row r="34" spans="1:16">
      <c r="A34" s="1" t="s">
        <v>179</v>
      </c>
      <c r="B34">
        <v>171</v>
      </c>
      <c r="C34">
        <v>0</v>
      </c>
      <c r="D34" t="str">
        <f t="shared" si="0"/>
        <v>S</v>
      </c>
      <c r="E34">
        <v>8</v>
      </c>
      <c r="F34" t="s">
        <v>10</v>
      </c>
      <c r="G34" t="s">
        <v>10</v>
      </c>
      <c r="H34" s="9" t="s">
        <v>7</v>
      </c>
      <c r="I34" s="9" t="s">
        <v>10</v>
      </c>
      <c r="J34" s="9" t="s">
        <v>10</v>
      </c>
      <c r="K34" s="9" t="s">
        <v>10</v>
      </c>
      <c r="L34" s="9" t="s">
        <v>7</v>
      </c>
      <c r="M34" s="9" t="s">
        <v>10</v>
      </c>
      <c r="N34" s="9" t="s">
        <v>7</v>
      </c>
      <c r="O34" s="9" t="s">
        <v>7</v>
      </c>
      <c r="P34">
        <v>28</v>
      </c>
    </row>
    <row r="35" spans="1:16">
      <c r="A35" s="1" t="s">
        <v>179</v>
      </c>
      <c r="B35">
        <v>36</v>
      </c>
      <c r="C35">
        <v>0</v>
      </c>
      <c r="D35" t="str">
        <f t="shared" si="0"/>
        <v>S</v>
      </c>
      <c r="E35" s="13">
        <v>2</v>
      </c>
      <c r="F35" t="s">
        <v>10</v>
      </c>
      <c r="G35" t="s">
        <v>10</v>
      </c>
      <c r="H35" s="9" t="s">
        <v>7</v>
      </c>
      <c r="I35" s="9" t="s">
        <v>7</v>
      </c>
      <c r="J35" s="9" t="s">
        <v>10</v>
      </c>
      <c r="K35" s="9" t="s">
        <v>10</v>
      </c>
      <c r="L35" s="9" t="s">
        <v>7</v>
      </c>
      <c r="M35" s="9" t="s">
        <v>10</v>
      </c>
      <c r="N35" s="9" t="s">
        <v>7</v>
      </c>
      <c r="O35" s="9" t="s">
        <v>8</v>
      </c>
      <c r="P35">
        <v>29</v>
      </c>
    </row>
    <row r="36" spans="1:16">
      <c r="A36" s="1" t="s">
        <v>179</v>
      </c>
      <c r="B36">
        <v>47</v>
      </c>
      <c r="C36">
        <v>0</v>
      </c>
      <c r="D36" t="str">
        <f t="shared" si="0"/>
        <v>S</v>
      </c>
      <c r="E36" s="13">
        <v>2</v>
      </c>
      <c r="F36" t="s">
        <v>10</v>
      </c>
      <c r="G36" t="s">
        <v>10</v>
      </c>
      <c r="H36" s="9" t="s">
        <v>7</v>
      </c>
      <c r="I36" s="9" t="s">
        <v>7</v>
      </c>
      <c r="J36" s="9" t="s">
        <v>10</v>
      </c>
      <c r="K36" s="9" t="s">
        <v>10</v>
      </c>
      <c r="L36" s="9" t="s">
        <v>7</v>
      </c>
      <c r="M36" s="9" t="s">
        <v>10</v>
      </c>
      <c r="N36" s="9" t="s">
        <v>7</v>
      </c>
      <c r="O36" s="9" t="s">
        <v>8</v>
      </c>
      <c r="P36">
        <v>30</v>
      </c>
    </row>
    <row r="37" spans="1:16">
      <c r="A37" s="1" t="s">
        <v>179</v>
      </c>
      <c r="B37">
        <v>62</v>
      </c>
      <c r="C37">
        <v>0</v>
      </c>
      <c r="D37" t="str">
        <f t="shared" si="0"/>
        <v>S</v>
      </c>
      <c r="E37">
        <v>7</v>
      </c>
      <c r="F37" t="s">
        <v>10</v>
      </c>
      <c r="G37" t="s">
        <v>10</v>
      </c>
      <c r="H37" s="9" t="s">
        <v>7</v>
      </c>
      <c r="I37" s="9" t="s">
        <v>10</v>
      </c>
      <c r="J37" s="9" t="s">
        <v>10</v>
      </c>
      <c r="K37" s="9" t="s">
        <v>10</v>
      </c>
      <c r="L37" s="9" t="s">
        <v>7</v>
      </c>
      <c r="M37" s="9" t="s">
        <v>10</v>
      </c>
      <c r="N37" s="9" t="s">
        <v>7</v>
      </c>
      <c r="O37" s="9" t="s">
        <v>8</v>
      </c>
      <c r="P37">
        <v>31</v>
      </c>
    </row>
    <row r="38" spans="1:16">
      <c r="A38" s="1" t="s">
        <v>179</v>
      </c>
      <c r="B38">
        <v>71</v>
      </c>
      <c r="C38">
        <v>0</v>
      </c>
      <c r="D38" t="str">
        <f t="shared" si="0"/>
        <v>S</v>
      </c>
      <c r="E38">
        <v>7</v>
      </c>
      <c r="F38" t="s">
        <v>10</v>
      </c>
      <c r="G38" t="s">
        <v>10</v>
      </c>
      <c r="H38" s="9" t="s">
        <v>7</v>
      </c>
      <c r="I38" s="9" t="s">
        <v>10</v>
      </c>
      <c r="J38" s="9" t="s">
        <v>10</v>
      </c>
      <c r="K38" s="9" t="s">
        <v>10</v>
      </c>
      <c r="L38" s="9" t="s">
        <v>7</v>
      </c>
      <c r="M38" s="9" t="s">
        <v>10</v>
      </c>
      <c r="N38" s="9" t="s">
        <v>7</v>
      </c>
      <c r="O38" s="9" t="s">
        <v>8</v>
      </c>
      <c r="P38">
        <v>32</v>
      </c>
    </row>
    <row r="39" spans="1:16">
      <c r="A39" s="1" t="s">
        <v>179</v>
      </c>
      <c r="B39">
        <v>86</v>
      </c>
      <c r="C39">
        <v>0</v>
      </c>
      <c r="D39" t="str">
        <f t="shared" ref="D39:D70" si="3">IF(C39&gt;=2,"R","S")</f>
        <v>S</v>
      </c>
      <c r="E39">
        <v>7</v>
      </c>
      <c r="F39" t="s">
        <v>10</v>
      </c>
      <c r="G39" t="s">
        <v>10</v>
      </c>
      <c r="H39" s="9" t="s">
        <v>7</v>
      </c>
      <c r="I39" s="9" t="s">
        <v>10</v>
      </c>
      <c r="J39" s="9" t="s">
        <v>10</v>
      </c>
      <c r="K39" s="9" t="s">
        <v>10</v>
      </c>
      <c r="L39" s="9" t="s">
        <v>7</v>
      </c>
      <c r="M39" s="9" t="s">
        <v>10</v>
      </c>
      <c r="N39" s="9" t="s">
        <v>7</v>
      </c>
      <c r="O39" s="9" t="s">
        <v>8</v>
      </c>
      <c r="P39">
        <v>33</v>
      </c>
    </row>
    <row r="40" spans="1:16">
      <c r="A40" s="1" t="s">
        <v>179</v>
      </c>
      <c r="B40">
        <v>112</v>
      </c>
      <c r="C40">
        <v>0</v>
      </c>
      <c r="D40" t="str">
        <f t="shared" si="3"/>
        <v>S</v>
      </c>
      <c r="E40">
        <v>7</v>
      </c>
      <c r="F40" t="s">
        <v>10</v>
      </c>
      <c r="G40" t="s">
        <v>10</v>
      </c>
      <c r="H40" s="9" t="s">
        <v>7</v>
      </c>
      <c r="I40" s="9" t="s">
        <v>10</v>
      </c>
      <c r="J40" s="9" t="s">
        <v>10</v>
      </c>
      <c r="K40" s="9" t="s">
        <v>10</v>
      </c>
      <c r="L40" s="9" t="s">
        <v>7</v>
      </c>
      <c r="M40" s="9" t="s">
        <v>10</v>
      </c>
      <c r="N40" s="9" t="s">
        <v>7</v>
      </c>
      <c r="O40" s="9" t="s">
        <v>8</v>
      </c>
      <c r="P40">
        <v>34</v>
      </c>
    </row>
    <row r="41" spans="1:16">
      <c r="A41" s="1" t="s">
        <v>179</v>
      </c>
      <c r="B41">
        <v>122</v>
      </c>
      <c r="C41">
        <v>0</v>
      </c>
      <c r="D41" t="str">
        <f t="shared" si="3"/>
        <v>S</v>
      </c>
      <c r="E41">
        <v>7</v>
      </c>
      <c r="F41" t="s">
        <v>10</v>
      </c>
      <c r="G41" t="s">
        <v>10</v>
      </c>
      <c r="H41" s="9" t="s">
        <v>7</v>
      </c>
      <c r="I41" s="9" t="s">
        <v>10</v>
      </c>
      <c r="J41" s="9" t="s">
        <v>10</v>
      </c>
      <c r="K41" s="9" t="s">
        <v>10</v>
      </c>
      <c r="L41" s="9" t="s">
        <v>7</v>
      </c>
      <c r="M41" s="9" t="s">
        <v>10</v>
      </c>
      <c r="N41" s="9" t="s">
        <v>7</v>
      </c>
      <c r="O41" s="9" t="s">
        <v>10</v>
      </c>
      <c r="P41">
        <v>35</v>
      </c>
    </row>
    <row r="42" spans="1:16">
      <c r="A42" s="12" t="s">
        <v>179</v>
      </c>
      <c r="B42" s="3">
        <v>30</v>
      </c>
      <c r="C42">
        <v>0</v>
      </c>
      <c r="D42" t="str">
        <f t="shared" si="3"/>
        <v>S</v>
      </c>
      <c r="E42" s="13">
        <v>2</v>
      </c>
      <c r="F42" t="s">
        <v>10</v>
      </c>
      <c r="G42" t="s">
        <v>10</v>
      </c>
      <c r="H42" s="9" t="s">
        <v>7</v>
      </c>
      <c r="I42" s="10" t="s">
        <v>7</v>
      </c>
      <c r="J42" s="9" t="s">
        <v>8</v>
      </c>
      <c r="K42" s="9" t="s">
        <v>8</v>
      </c>
      <c r="L42" s="9" t="s">
        <v>8</v>
      </c>
      <c r="M42" s="9" t="s">
        <v>8</v>
      </c>
      <c r="N42" s="9" t="s">
        <v>8</v>
      </c>
      <c r="O42" s="9" t="s">
        <v>8</v>
      </c>
      <c r="P42">
        <v>37</v>
      </c>
    </row>
    <row r="43" spans="1:16">
      <c r="A43" s="12" t="s">
        <v>179</v>
      </c>
      <c r="B43" s="3">
        <v>65</v>
      </c>
      <c r="C43">
        <v>0</v>
      </c>
      <c r="D43" t="str">
        <f t="shared" si="3"/>
        <v>S</v>
      </c>
      <c r="E43">
        <v>7</v>
      </c>
      <c r="F43" t="s">
        <v>10</v>
      </c>
      <c r="G43" t="s">
        <v>10</v>
      </c>
      <c r="H43" s="9" t="s">
        <v>7</v>
      </c>
      <c r="I43" s="11" t="s">
        <v>7</v>
      </c>
      <c r="J43" s="9" t="s">
        <v>7</v>
      </c>
      <c r="K43" s="9" t="s">
        <v>7</v>
      </c>
      <c r="L43" s="9" t="s">
        <v>7</v>
      </c>
      <c r="M43" s="9" t="s">
        <v>7</v>
      </c>
      <c r="N43" s="9" t="s">
        <v>8</v>
      </c>
      <c r="O43" s="9" t="s">
        <v>8</v>
      </c>
      <c r="P43">
        <v>36</v>
      </c>
    </row>
    <row r="44" spans="1:16">
      <c r="A44" s="12" t="s">
        <v>179</v>
      </c>
      <c r="B44" s="3">
        <v>13</v>
      </c>
      <c r="C44">
        <v>0</v>
      </c>
      <c r="D44" t="str">
        <f t="shared" si="3"/>
        <v>S</v>
      </c>
      <c r="E44">
        <v>1</v>
      </c>
      <c r="F44" t="s">
        <v>10</v>
      </c>
      <c r="G44" t="s">
        <v>10</v>
      </c>
      <c r="H44" s="9" t="s">
        <v>7</v>
      </c>
      <c r="I44" s="10" t="s">
        <v>7</v>
      </c>
      <c r="J44" s="9" t="s">
        <v>7</v>
      </c>
      <c r="K44" s="9" t="s">
        <v>7</v>
      </c>
      <c r="L44" s="9" t="s">
        <v>7</v>
      </c>
      <c r="M44" s="9" t="s">
        <v>7</v>
      </c>
      <c r="N44" s="9" t="s">
        <v>7</v>
      </c>
      <c r="O44" s="9" t="s">
        <v>7</v>
      </c>
      <c r="P44">
        <v>38</v>
      </c>
    </row>
    <row r="45" spans="1:16">
      <c r="A45" s="12" t="s">
        <v>179</v>
      </c>
      <c r="B45" s="3">
        <v>87</v>
      </c>
      <c r="C45">
        <v>0</v>
      </c>
      <c r="D45" t="str">
        <f t="shared" si="3"/>
        <v>S</v>
      </c>
      <c r="E45">
        <v>7</v>
      </c>
      <c r="F45" t="s">
        <v>10</v>
      </c>
      <c r="G45" t="s">
        <v>10</v>
      </c>
      <c r="H45" s="9" t="s">
        <v>180</v>
      </c>
      <c r="I45" s="10" t="s">
        <v>7</v>
      </c>
      <c r="J45" s="9" t="s">
        <v>7</v>
      </c>
      <c r="K45" s="9" t="s">
        <v>7</v>
      </c>
      <c r="L45" s="9" t="s">
        <v>7</v>
      </c>
      <c r="M45" s="9" t="s">
        <v>7</v>
      </c>
      <c r="N45" s="9" t="s">
        <v>7</v>
      </c>
      <c r="O45" s="9" t="s">
        <v>7</v>
      </c>
      <c r="P45">
        <v>40</v>
      </c>
    </row>
    <row r="46" spans="1:16">
      <c r="A46" s="12" t="s">
        <v>179</v>
      </c>
      <c r="B46" s="3">
        <v>123</v>
      </c>
      <c r="C46">
        <v>0</v>
      </c>
      <c r="D46" t="str">
        <f t="shared" si="3"/>
        <v>S</v>
      </c>
      <c r="E46">
        <v>8</v>
      </c>
      <c r="F46" t="s">
        <v>10</v>
      </c>
      <c r="G46" t="s">
        <v>10</v>
      </c>
      <c r="H46" s="9" t="s">
        <v>180</v>
      </c>
      <c r="I46" s="10" t="s">
        <v>7</v>
      </c>
      <c r="J46" s="9" t="s">
        <v>7</v>
      </c>
      <c r="K46" s="9" t="s">
        <v>7</v>
      </c>
      <c r="L46" s="9" t="s">
        <v>7</v>
      </c>
      <c r="M46" s="9" t="s">
        <v>7</v>
      </c>
      <c r="N46" s="9" t="s">
        <v>7</v>
      </c>
      <c r="O46" s="9" t="s">
        <v>7</v>
      </c>
      <c r="P46">
        <v>41</v>
      </c>
    </row>
    <row r="47" spans="1:16">
      <c r="A47" s="12" t="s">
        <v>179</v>
      </c>
      <c r="B47" s="3">
        <v>164</v>
      </c>
      <c r="C47">
        <v>0</v>
      </c>
      <c r="D47" t="str">
        <f t="shared" si="3"/>
        <v>S</v>
      </c>
      <c r="E47">
        <v>8</v>
      </c>
      <c r="F47" t="s">
        <v>10</v>
      </c>
      <c r="G47" t="s">
        <v>10</v>
      </c>
      <c r="H47" s="9" t="s">
        <v>180</v>
      </c>
      <c r="I47" s="10" t="s">
        <v>7</v>
      </c>
      <c r="J47" s="9" t="s">
        <v>7</v>
      </c>
      <c r="K47" s="9" t="s">
        <v>7</v>
      </c>
      <c r="L47" s="9" t="s">
        <v>7</v>
      </c>
      <c r="M47" s="9" t="s">
        <v>7</v>
      </c>
      <c r="N47" s="9" t="s">
        <v>7</v>
      </c>
      <c r="O47" s="9" t="s">
        <v>7</v>
      </c>
      <c r="P47">
        <v>42</v>
      </c>
    </row>
    <row r="48" spans="1:16">
      <c r="A48" s="12" t="s">
        <v>179</v>
      </c>
      <c r="B48" s="3">
        <v>23</v>
      </c>
      <c r="C48">
        <v>0</v>
      </c>
      <c r="D48" t="str">
        <f t="shared" si="3"/>
        <v>S</v>
      </c>
      <c r="E48" s="13">
        <v>2</v>
      </c>
      <c r="F48" t="s">
        <v>10</v>
      </c>
      <c r="G48" t="s">
        <v>10</v>
      </c>
      <c r="H48" s="9" t="s">
        <v>7</v>
      </c>
      <c r="I48" s="10" t="s">
        <v>7</v>
      </c>
      <c r="J48" s="9" t="s">
        <v>7</v>
      </c>
      <c r="K48" s="9" t="s">
        <v>7</v>
      </c>
      <c r="L48" s="9" t="s">
        <v>7</v>
      </c>
      <c r="M48" s="9" t="s">
        <v>7</v>
      </c>
      <c r="N48" s="9" t="s">
        <v>7</v>
      </c>
      <c r="O48" s="9" t="s">
        <v>7</v>
      </c>
      <c r="P48">
        <v>39</v>
      </c>
    </row>
    <row r="49" spans="1:16">
      <c r="A49" s="12" t="s">
        <v>179</v>
      </c>
      <c r="B49" s="3">
        <v>10</v>
      </c>
      <c r="C49">
        <v>4</v>
      </c>
      <c r="D49" t="str">
        <f t="shared" si="3"/>
        <v>R</v>
      </c>
      <c r="E49">
        <v>1</v>
      </c>
      <c r="F49" t="s">
        <v>10</v>
      </c>
      <c r="G49" t="s">
        <v>10</v>
      </c>
      <c r="H49" s="9" t="s">
        <v>7</v>
      </c>
      <c r="I49" s="10" t="s">
        <v>7</v>
      </c>
      <c r="J49" s="9" t="s">
        <v>8</v>
      </c>
      <c r="K49" s="9" t="s">
        <v>8</v>
      </c>
      <c r="L49" s="9" t="s">
        <v>8</v>
      </c>
      <c r="M49" s="9" t="s">
        <v>8</v>
      </c>
      <c r="N49" s="9" t="s">
        <v>8</v>
      </c>
      <c r="O49" s="9" t="s">
        <v>7</v>
      </c>
      <c r="P49">
        <v>44</v>
      </c>
    </row>
    <row r="50" spans="1:16">
      <c r="A50" s="12" t="s">
        <v>179</v>
      </c>
      <c r="B50" s="3">
        <v>31</v>
      </c>
      <c r="C50">
        <v>4</v>
      </c>
      <c r="D50" t="str">
        <f t="shared" si="3"/>
        <v>R</v>
      </c>
      <c r="E50" s="13">
        <v>2</v>
      </c>
      <c r="F50" t="s">
        <v>10</v>
      </c>
      <c r="G50" t="s">
        <v>10</v>
      </c>
      <c r="H50" s="9" t="s">
        <v>7</v>
      </c>
      <c r="I50" s="10" t="s">
        <v>7</v>
      </c>
      <c r="J50" s="9" t="s">
        <v>8</v>
      </c>
      <c r="K50" s="9" t="s">
        <v>8</v>
      </c>
      <c r="L50" s="9" t="s">
        <v>8</v>
      </c>
      <c r="M50" s="9" t="s">
        <v>8</v>
      </c>
      <c r="N50" s="9" t="s">
        <v>8</v>
      </c>
      <c r="O50" s="9" t="s">
        <v>8</v>
      </c>
      <c r="P50">
        <v>45</v>
      </c>
    </row>
    <row r="51" spans="1:16">
      <c r="A51" s="12" t="s">
        <v>179</v>
      </c>
      <c r="B51" s="3">
        <v>42</v>
      </c>
      <c r="C51">
        <v>4</v>
      </c>
      <c r="D51" t="str">
        <f t="shared" si="3"/>
        <v>R</v>
      </c>
      <c r="E51" s="13">
        <v>2</v>
      </c>
      <c r="F51" t="s">
        <v>10</v>
      </c>
      <c r="G51" t="s">
        <v>10</v>
      </c>
      <c r="H51" s="9" t="s">
        <v>7</v>
      </c>
      <c r="I51" s="10" t="s">
        <v>7</v>
      </c>
      <c r="J51" s="9" t="s">
        <v>8</v>
      </c>
      <c r="K51" s="9" t="s">
        <v>8</v>
      </c>
      <c r="L51" s="9" t="s">
        <v>8</v>
      </c>
      <c r="M51" s="9" t="s">
        <v>8</v>
      </c>
      <c r="N51" s="9" t="s">
        <v>8</v>
      </c>
      <c r="O51" s="9" t="s">
        <v>8</v>
      </c>
      <c r="P51">
        <v>46</v>
      </c>
    </row>
    <row r="52" spans="1:16">
      <c r="A52" s="12" t="s">
        <v>179</v>
      </c>
      <c r="B52" s="3">
        <v>43</v>
      </c>
      <c r="C52">
        <v>4</v>
      </c>
      <c r="D52" t="str">
        <f t="shared" si="3"/>
        <v>R</v>
      </c>
      <c r="E52" s="13">
        <v>2</v>
      </c>
      <c r="F52" t="s">
        <v>10</v>
      </c>
      <c r="G52" t="s">
        <v>10</v>
      </c>
      <c r="H52" s="9" t="s">
        <v>7</v>
      </c>
      <c r="I52" s="10" t="s">
        <v>7</v>
      </c>
      <c r="J52" s="9" t="s">
        <v>8</v>
      </c>
      <c r="K52" s="9" t="s">
        <v>8</v>
      </c>
      <c r="L52" s="9" t="s">
        <v>8</v>
      </c>
      <c r="M52" s="9" t="s">
        <v>8</v>
      </c>
      <c r="N52" s="9" t="s">
        <v>8</v>
      </c>
      <c r="O52" s="9" t="s">
        <v>8</v>
      </c>
      <c r="P52">
        <v>47</v>
      </c>
    </row>
    <row r="53" spans="1:16">
      <c r="A53" s="12" t="s">
        <v>179</v>
      </c>
      <c r="B53" s="3">
        <v>44</v>
      </c>
      <c r="C53">
        <v>4</v>
      </c>
      <c r="D53" t="str">
        <f t="shared" si="3"/>
        <v>R</v>
      </c>
      <c r="E53" s="13">
        <v>2</v>
      </c>
      <c r="F53" t="s">
        <v>10</v>
      </c>
      <c r="G53" t="s">
        <v>10</v>
      </c>
      <c r="H53" s="9" t="s">
        <v>7</v>
      </c>
      <c r="I53" s="10" t="s">
        <v>7</v>
      </c>
      <c r="J53" s="9" t="s">
        <v>8</v>
      </c>
      <c r="K53" s="9" t="s">
        <v>8</v>
      </c>
      <c r="L53" s="9" t="s">
        <v>8</v>
      </c>
      <c r="M53" s="9" t="s">
        <v>8</v>
      </c>
      <c r="N53" s="9" t="s">
        <v>8</v>
      </c>
      <c r="O53" s="9" t="s">
        <v>8</v>
      </c>
      <c r="P53">
        <v>48</v>
      </c>
    </row>
    <row r="54" spans="1:16">
      <c r="A54" s="12" t="s">
        <v>179</v>
      </c>
      <c r="B54" s="3">
        <v>1</v>
      </c>
      <c r="C54">
        <v>4</v>
      </c>
      <c r="D54" t="str">
        <f t="shared" si="3"/>
        <v>R</v>
      </c>
      <c r="E54">
        <v>1</v>
      </c>
      <c r="F54" t="s">
        <v>10</v>
      </c>
      <c r="G54" t="s">
        <v>10</v>
      </c>
      <c r="H54" s="9" t="s">
        <v>7</v>
      </c>
      <c r="I54" s="10" t="s">
        <v>7</v>
      </c>
      <c r="J54" s="9" t="s">
        <v>8</v>
      </c>
      <c r="K54" s="9" t="s">
        <v>8</v>
      </c>
      <c r="L54" s="9" t="s">
        <v>8</v>
      </c>
      <c r="M54" s="9" t="s">
        <v>8</v>
      </c>
      <c r="N54" s="9" t="s">
        <v>8</v>
      </c>
      <c r="O54" s="9" t="s">
        <v>8</v>
      </c>
      <c r="P54">
        <v>49</v>
      </c>
    </row>
    <row r="55" spans="1:16">
      <c r="A55" s="12" t="s">
        <v>179</v>
      </c>
      <c r="B55" s="3">
        <v>2</v>
      </c>
      <c r="C55">
        <v>4</v>
      </c>
      <c r="D55" t="str">
        <f t="shared" si="3"/>
        <v>R</v>
      </c>
      <c r="E55">
        <v>1</v>
      </c>
      <c r="F55" t="s">
        <v>10</v>
      </c>
      <c r="G55" t="s">
        <v>10</v>
      </c>
      <c r="H55" s="9" t="s">
        <v>7</v>
      </c>
      <c r="I55" s="10" t="s">
        <v>7</v>
      </c>
      <c r="J55" s="9" t="s">
        <v>8</v>
      </c>
      <c r="K55" s="9" t="s">
        <v>8</v>
      </c>
      <c r="L55" s="9" t="s">
        <v>8</v>
      </c>
      <c r="M55" s="9" t="s">
        <v>8</v>
      </c>
      <c r="N55" s="9" t="s">
        <v>8</v>
      </c>
      <c r="O55" s="9" t="s">
        <v>8</v>
      </c>
      <c r="P55">
        <v>50</v>
      </c>
    </row>
    <row r="56" spans="1:16">
      <c r="A56" s="12" t="s">
        <v>179</v>
      </c>
      <c r="B56" s="3">
        <v>3</v>
      </c>
      <c r="C56">
        <v>4</v>
      </c>
      <c r="D56" t="str">
        <f t="shared" si="3"/>
        <v>R</v>
      </c>
      <c r="E56">
        <v>1</v>
      </c>
      <c r="F56" t="s">
        <v>10</v>
      </c>
      <c r="G56" t="s">
        <v>10</v>
      </c>
      <c r="H56" s="9" t="s">
        <v>7</v>
      </c>
      <c r="I56" s="10" t="s">
        <v>7</v>
      </c>
      <c r="J56" s="9" t="s">
        <v>8</v>
      </c>
      <c r="K56" s="9" t="s">
        <v>8</v>
      </c>
      <c r="L56" s="9" t="s">
        <v>8</v>
      </c>
      <c r="M56" s="9" t="s">
        <v>8</v>
      </c>
      <c r="N56" s="9" t="s">
        <v>8</v>
      </c>
      <c r="O56" s="9" t="s">
        <v>8</v>
      </c>
      <c r="P56">
        <v>51</v>
      </c>
    </row>
    <row r="57" spans="1:16">
      <c r="A57" s="12" t="s">
        <v>179</v>
      </c>
      <c r="B57" s="3">
        <v>59</v>
      </c>
      <c r="C57">
        <v>4</v>
      </c>
      <c r="D57" t="str">
        <f t="shared" si="3"/>
        <v>R</v>
      </c>
      <c r="E57">
        <v>7</v>
      </c>
      <c r="F57" t="s">
        <v>10</v>
      </c>
      <c r="G57" t="s">
        <v>10</v>
      </c>
      <c r="H57" s="9" t="s">
        <v>7</v>
      </c>
      <c r="I57" s="11" t="s">
        <v>7</v>
      </c>
      <c r="J57" s="9" t="s">
        <v>8</v>
      </c>
      <c r="K57" s="9" t="s">
        <v>8</v>
      </c>
      <c r="L57" s="9" t="s">
        <v>8</v>
      </c>
      <c r="M57" s="9" t="s">
        <v>8</v>
      </c>
      <c r="N57" s="9" t="s">
        <v>8</v>
      </c>
      <c r="O57" s="9" t="s">
        <v>8</v>
      </c>
      <c r="P57">
        <v>78</v>
      </c>
    </row>
    <row r="58" spans="1:16">
      <c r="A58" s="12" t="s">
        <v>179</v>
      </c>
      <c r="B58" s="3">
        <v>115</v>
      </c>
      <c r="C58">
        <v>2</v>
      </c>
      <c r="D58" t="str">
        <f t="shared" si="3"/>
        <v>R</v>
      </c>
      <c r="E58">
        <v>7</v>
      </c>
      <c r="F58" t="s">
        <v>10</v>
      </c>
      <c r="G58" t="s">
        <v>10</v>
      </c>
      <c r="H58" s="9" t="s">
        <v>7</v>
      </c>
      <c r="I58" s="11" t="s">
        <v>7</v>
      </c>
      <c r="J58" s="9" t="s">
        <v>8</v>
      </c>
      <c r="K58" s="9" t="s">
        <v>8</v>
      </c>
      <c r="L58" s="9" t="s">
        <v>8</v>
      </c>
      <c r="M58" s="9" t="s">
        <v>8</v>
      </c>
      <c r="N58" s="9" t="s">
        <v>8</v>
      </c>
      <c r="O58" s="9" t="s">
        <v>8</v>
      </c>
      <c r="P58">
        <v>43</v>
      </c>
    </row>
    <row r="59" spans="1:16">
      <c r="A59" s="12" t="s">
        <v>179</v>
      </c>
      <c r="B59" s="3">
        <v>130</v>
      </c>
      <c r="C59">
        <v>4</v>
      </c>
      <c r="D59" t="str">
        <f t="shared" si="3"/>
        <v>R</v>
      </c>
      <c r="E59">
        <v>8</v>
      </c>
      <c r="F59" t="s">
        <v>10</v>
      </c>
      <c r="G59" t="s">
        <v>10</v>
      </c>
      <c r="H59" s="9" t="s">
        <v>7</v>
      </c>
      <c r="I59" s="11" t="s">
        <v>7</v>
      </c>
      <c r="J59" s="9" t="s">
        <v>8</v>
      </c>
      <c r="K59" s="9" t="s">
        <v>8</v>
      </c>
      <c r="L59" s="9" t="s">
        <v>8</v>
      </c>
      <c r="M59" s="9" t="s">
        <v>8</v>
      </c>
      <c r="N59" s="9" t="s">
        <v>8</v>
      </c>
      <c r="O59" s="9" t="s">
        <v>8</v>
      </c>
      <c r="P59">
        <v>100</v>
      </c>
    </row>
    <row r="60" spans="1:16">
      <c r="A60" s="1" t="s">
        <v>179</v>
      </c>
      <c r="B60">
        <v>4</v>
      </c>
      <c r="C60">
        <v>4</v>
      </c>
      <c r="D60" t="str">
        <f t="shared" si="3"/>
        <v>R</v>
      </c>
      <c r="E60">
        <v>1</v>
      </c>
      <c r="F60" t="s">
        <v>10</v>
      </c>
      <c r="G60" t="s">
        <v>10</v>
      </c>
      <c r="H60" s="9" t="s">
        <v>7</v>
      </c>
      <c r="I60" s="9" t="s">
        <v>7</v>
      </c>
      <c r="J60" s="9" t="s">
        <v>10</v>
      </c>
      <c r="K60" s="9" t="s">
        <v>10</v>
      </c>
      <c r="L60" s="9" t="s">
        <v>8</v>
      </c>
      <c r="M60" s="9" t="s">
        <v>10</v>
      </c>
      <c r="N60" s="9" t="s">
        <v>8</v>
      </c>
      <c r="O60" s="9" t="s">
        <v>8</v>
      </c>
      <c r="P60">
        <v>52</v>
      </c>
    </row>
    <row r="61" spans="1:16">
      <c r="A61" s="1" t="s">
        <v>179</v>
      </c>
      <c r="B61">
        <v>5</v>
      </c>
      <c r="C61">
        <v>4</v>
      </c>
      <c r="D61" t="str">
        <f t="shared" si="3"/>
        <v>R</v>
      </c>
      <c r="E61">
        <v>1</v>
      </c>
      <c r="F61" t="s">
        <v>10</v>
      </c>
      <c r="G61" t="s">
        <v>10</v>
      </c>
      <c r="H61" s="9" t="s">
        <v>7</v>
      </c>
      <c r="I61" s="9" t="s">
        <v>7</v>
      </c>
      <c r="J61" s="9" t="s">
        <v>10</v>
      </c>
      <c r="K61" s="9" t="s">
        <v>10</v>
      </c>
      <c r="L61" s="9" t="s">
        <v>8</v>
      </c>
      <c r="M61" s="9" t="s">
        <v>10</v>
      </c>
      <c r="N61" s="9" t="s">
        <v>8</v>
      </c>
      <c r="O61" s="9" t="s">
        <v>8</v>
      </c>
      <c r="P61">
        <v>53</v>
      </c>
    </row>
    <row r="62" spans="1:16">
      <c r="A62" s="1" t="s">
        <v>179</v>
      </c>
      <c r="B62">
        <v>6</v>
      </c>
      <c r="C62">
        <v>4</v>
      </c>
      <c r="D62" t="str">
        <f t="shared" si="3"/>
        <v>R</v>
      </c>
      <c r="E62">
        <v>1</v>
      </c>
      <c r="F62" t="s">
        <v>10</v>
      </c>
      <c r="G62" t="s">
        <v>10</v>
      </c>
      <c r="H62" s="9" t="s">
        <v>7</v>
      </c>
      <c r="I62" s="9" t="s">
        <v>7</v>
      </c>
      <c r="J62" s="9" t="s">
        <v>10</v>
      </c>
      <c r="K62" s="9" t="s">
        <v>10</v>
      </c>
      <c r="L62" s="9" t="s">
        <v>8</v>
      </c>
      <c r="M62" s="9" t="s">
        <v>10</v>
      </c>
      <c r="N62" s="9" t="s">
        <v>8</v>
      </c>
      <c r="O62" s="9" t="s">
        <v>8</v>
      </c>
      <c r="P62">
        <v>54</v>
      </c>
    </row>
    <row r="63" spans="1:16">
      <c r="A63" s="1" t="s">
        <v>179</v>
      </c>
      <c r="B63">
        <v>7</v>
      </c>
      <c r="C63">
        <v>4</v>
      </c>
      <c r="D63" t="str">
        <f t="shared" si="3"/>
        <v>R</v>
      </c>
      <c r="E63">
        <v>1</v>
      </c>
      <c r="F63" t="s">
        <v>10</v>
      </c>
      <c r="G63" t="s">
        <v>10</v>
      </c>
      <c r="H63" s="9" t="s">
        <v>7</v>
      </c>
      <c r="I63" s="9" t="s">
        <v>7</v>
      </c>
      <c r="J63" s="9" t="s">
        <v>10</v>
      </c>
      <c r="K63" s="9" t="s">
        <v>10</v>
      </c>
      <c r="L63" s="9" t="s">
        <v>8</v>
      </c>
      <c r="M63" s="9" t="s">
        <v>10</v>
      </c>
      <c r="N63" s="9" t="s">
        <v>8</v>
      </c>
      <c r="O63" s="9" t="s">
        <v>8</v>
      </c>
      <c r="P63">
        <v>55</v>
      </c>
    </row>
    <row r="64" spans="1:16">
      <c r="A64" s="1" t="s">
        <v>179</v>
      </c>
      <c r="B64">
        <v>9</v>
      </c>
      <c r="C64">
        <v>4</v>
      </c>
      <c r="D64" t="str">
        <f t="shared" si="3"/>
        <v>R</v>
      </c>
      <c r="E64">
        <v>1</v>
      </c>
      <c r="F64" t="s">
        <v>10</v>
      </c>
      <c r="G64" t="s">
        <v>10</v>
      </c>
      <c r="H64" s="9" t="s">
        <v>7</v>
      </c>
      <c r="I64" s="9" t="s">
        <v>7</v>
      </c>
      <c r="J64" s="9" t="s">
        <v>10</v>
      </c>
      <c r="K64" s="9" t="s">
        <v>10</v>
      </c>
      <c r="L64" s="9" t="s">
        <v>8</v>
      </c>
      <c r="M64" s="9" t="s">
        <v>10</v>
      </c>
      <c r="N64" s="9" t="s">
        <v>8</v>
      </c>
      <c r="O64" s="9" t="s">
        <v>8</v>
      </c>
      <c r="P64">
        <v>56</v>
      </c>
    </row>
    <row r="65" spans="1:16">
      <c r="A65" s="1" t="s">
        <v>179</v>
      </c>
      <c r="B65">
        <v>16</v>
      </c>
      <c r="C65">
        <v>4</v>
      </c>
      <c r="D65" t="str">
        <f t="shared" si="3"/>
        <v>R</v>
      </c>
      <c r="E65">
        <v>1</v>
      </c>
      <c r="F65" t="s">
        <v>10</v>
      </c>
      <c r="G65" t="s">
        <v>10</v>
      </c>
      <c r="H65" s="9" t="s">
        <v>7</v>
      </c>
      <c r="I65" s="9" t="s">
        <v>7</v>
      </c>
      <c r="J65" s="9" t="s">
        <v>10</v>
      </c>
      <c r="K65" s="9" t="s">
        <v>10</v>
      </c>
      <c r="L65" s="9" t="s">
        <v>8</v>
      </c>
      <c r="M65" s="9" t="s">
        <v>10</v>
      </c>
      <c r="N65" s="9" t="s">
        <v>8</v>
      </c>
      <c r="O65" s="9" t="s">
        <v>8</v>
      </c>
      <c r="P65">
        <v>57</v>
      </c>
    </row>
    <row r="66" spans="1:16">
      <c r="A66" s="1" t="s">
        <v>179</v>
      </c>
      <c r="B66">
        <v>17</v>
      </c>
      <c r="C66">
        <v>4</v>
      </c>
      <c r="D66" t="str">
        <f t="shared" si="3"/>
        <v>R</v>
      </c>
      <c r="E66">
        <v>1</v>
      </c>
      <c r="F66" t="s">
        <v>10</v>
      </c>
      <c r="G66" t="s">
        <v>10</v>
      </c>
      <c r="H66" s="9" t="s">
        <v>7</v>
      </c>
      <c r="I66" s="9" t="s">
        <v>7</v>
      </c>
      <c r="J66" s="9" t="s">
        <v>10</v>
      </c>
      <c r="K66" s="9" t="s">
        <v>10</v>
      </c>
      <c r="L66" s="9" t="s">
        <v>8</v>
      </c>
      <c r="M66" s="9" t="s">
        <v>10</v>
      </c>
      <c r="N66" s="9" t="s">
        <v>8</v>
      </c>
      <c r="O66" s="9" t="s">
        <v>8</v>
      </c>
      <c r="P66">
        <v>58</v>
      </c>
    </row>
    <row r="67" spans="1:16">
      <c r="A67" s="1" t="s">
        <v>179</v>
      </c>
      <c r="B67">
        <v>18</v>
      </c>
      <c r="C67">
        <v>4</v>
      </c>
      <c r="D67" t="str">
        <f t="shared" si="3"/>
        <v>R</v>
      </c>
      <c r="E67" s="13">
        <v>2</v>
      </c>
      <c r="F67" t="s">
        <v>10</v>
      </c>
      <c r="G67" t="s">
        <v>10</v>
      </c>
      <c r="H67" s="9" t="s">
        <v>7</v>
      </c>
      <c r="I67" s="9" t="s">
        <v>7</v>
      </c>
      <c r="J67" s="9" t="s">
        <v>10</v>
      </c>
      <c r="K67" s="9" t="s">
        <v>10</v>
      </c>
      <c r="L67" s="9" t="s">
        <v>8</v>
      </c>
      <c r="M67" s="9" t="s">
        <v>10</v>
      </c>
      <c r="N67" s="9" t="s">
        <v>8</v>
      </c>
      <c r="O67" s="9" t="s">
        <v>8</v>
      </c>
      <c r="P67">
        <v>59</v>
      </c>
    </row>
    <row r="68" spans="1:16">
      <c r="A68" s="1" t="s">
        <v>179</v>
      </c>
      <c r="B68">
        <v>19</v>
      </c>
      <c r="C68">
        <v>4</v>
      </c>
      <c r="D68" t="str">
        <f t="shared" si="3"/>
        <v>R</v>
      </c>
      <c r="E68" s="13">
        <v>2</v>
      </c>
      <c r="F68" t="s">
        <v>10</v>
      </c>
      <c r="G68" t="s">
        <v>10</v>
      </c>
      <c r="H68" s="9" t="s">
        <v>7</v>
      </c>
      <c r="I68" s="9" t="s">
        <v>7</v>
      </c>
      <c r="J68" s="9" t="s">
        <v>10</v>
      </c>
      <c r="K68" s="9" t="s">
        <v>10</v>
      </c>
      <c r="L68" s="9" t="s">
        <v>8</v>
      </c>
      <c r="M68" s="9" t="s">
        <v>10</v>
      </c>
      <c r="N68" s="9" t="s">
        <v>8</v>
      </c>
      <c r="O68" s="9" t="s">
        <v>8</v>
      </c>
      <c r="P68">
        <v>60</v>
      </c>
    </row>
    <row r="69" spans="1:16">
      <c r="A69" s="1" t="s">
        <v>179</v>
      </c>
      <c r="B69">
        <v>22</v>
      </c>
      <c r="C69">
        <v>4</v>
      </c>
      <c r="D69" t="str">
        <f t="shared" si="3"/>
        <v>R</v>
      </c>
      <c r="E69" s="13">
        <v>2</v>
      </c>
      <c r="F69" t="s">
        <v>10</v>
      </c>
      <c r="G69" t="s">
        <v>10</v>
      </c>
      <c r="H69" s="9" t="s">
        <v>7</v>
      </c>
      <c r="I69" s="9" t="s">
        <v>7</v>
      </c>
      <c r="J69" s="9" t="s">
        <v>10</v>
      </c>
      <c r="K69" s="9" t="s">
        <v>10</v>
      </c>
      <c r="L69" s="9" t="s">
        <v>8</v>
      </c>
      <c r="M69" s="9" t="s">
        <v>10</v>
      </c>
      <c r="N69" s="9" t="s">
        <v>8</v>
      </c>
      <c r="O69" s="9" t="s">
        <v>8</v>
      </c>
      <c r="P69">
        <v>61</v>
      </c>
    </row>
    <row r="70" spans="1:16">
      <c r="A70" s="1" t="s">
        <v>179</v>
      </c>
      <c r="B70">
        <v>24</v>
      </c>
      <c r="C70">
        <v>4</v>
      </c>
      <c r="D70" t="str">
        <f t="shared" si="3"/>
        <v>R</v>
      </c>
      <c r="E70" s="13">
        <v>2</v>
      </c>
      <c r="F70" t="s">
        <v>10</v>
      </c>
      <c r="G70" t="s">
        <v>10</v>
      </c>
      <c r="H70" s="9" t="s">
        <v>7</v>
      </c>
      <c r="I70" s="9" t="s">
        <v>7</v>
      </c>
      <c r="J70" s="9" t="s">
        <v>10</v>
      </c>
      <c r="K70" s="9" t="s">
        <v>10</v>
      </c>
      <c r="L70" s="9" t="s">
        <v>8</v>
      </c>
      <c r="M70" s="9" t="s">
        <v>10</v>
      </c>
      <c r="N70" s="9" t="s">
        <v>8</v>
      </c>
      <c r="O70" s="9" t="s">
        <v>8</v>
      </c>
      <c r="P70">
        <v>62</v>
      </c>
    </row>
    <row r="71" spans="1:16">
      <c r="A71" s="1" t="s">
        <v>179</v>
      </c>
      <c r="B71">
        <v>34</v>
      </c>
      <c r="C71">
        <v>4</v>
      </c>
      <c r="D71" t="str">
        <f t="shared" ref="D71:D102" si="4">IF(C71&gt;=2,"R","S")</f>
        <v>R</v>
      </c>
      <c r="E71" s="13">
        <v>2</v>
      </c>
      <c r="F71" t="s">
        <v>10</v>
      </c>
      <c r="G71" t="s">
        <v>10</v>
      </c>
      <c r="H71" s="9" t="s">
        <v>7</v>
      </c>
      <c r="I71" s="9" t="s">
        <v>7</v>
      </c>
      <c r="J71" s="9" t="s">
        <v>10</v>
      </c>
      <c r="K71" s="9" t="s">
        <v>10</v>
      </c>
      <c r="L71" s="9" t="s">
        <v>8</v>
      </c>
      <c r="M71" s="9" t="s">
        <v>10</v>
      </c>
      <c r="N71" s="9" t="s">
        <v>8</v>
      </c>
      <c r="O71" s="9" t="s">
        <v>8</v>
      </c>
      <c r="P71">
        <v>63</v>
      </c>
    </row>
    <row r="72" spans="1:16">
      <c r="A72" s="1" t="s">
        <v>179</v>
      </c>
      <c r="B72">
        <v>35</v>
      </c>
      <c r="C72">
        <v>4</v>
      </c>
      <c r="D72" t="str">
        <f t="shared" si="4"/>
        <v>R</v>
      </c>
      <c r="E72" s="13">
        <v>2</v>
      </c>
      <c r="F72" t="s">
        <v>10</v>
      </c>
      <c r="G72" t="s">
        <v>10</v>
      </c>
      <c r="H72" s="9" t="s">
        <v>7</v>
      </c>
      <c r="I72" s="9" t="s">
        <v>7</v>
      </c>
      <c r="J72" s="9" t="s">
        <v>10</v>
      </c>
      <c r="K72" s="9" t="s">
        <v>10</v>
      </c>
      <c r="L72" s="9" t="s">
        <v>8</v>
      </c>
      <c r="M72" s="9" t="s">
        <v>10</v>
      </c>
      <c r="N72" s="9" t="s">
        <v>8</v>
      </c>
      <c r="O72" s="9" t="s">
        <v>8</v>
      </c>
      <c r="P72">
        <v>64</v>
      </c>
    </row>
    <row r="73" spans="1:16">
      <c r="A73" s="1" t="s">
        <v>179</v>
      </c>
      <c r="B73">
        <v>37</v>
      </c>
      <c r="C73">
        <v>4</v>
      </c>
      <c r="D73" t="str">
        <f t="shared" si="4"/>
        <v>R</v>
      </c>
      <c r="E73" s="13">
        <v>2</v>
      </c>
      <c r="F73" t="s">
        <v>10</v>
      </c>
      <c r="G73" t="s">
        <v>10</v>
      </c>
      <c r="H73" s="9" t="s">
        <v>7</v>
      </c>
      <c r="I73" s="9" t="s">
        <v>7</v>
      </c>
      <c r="J73" s="9" t="s">
        <v>10</v>
      </c>
      <c r="K73" s="9" t="s">
        <v>10</v>
      </c>
      <c r="L73" s="9" t="s">
        <v>8</v>
      </c>
      <c r="M73" s="9" t="s">
        <v>10</v>
      </c>
      <c r="N73" s="9" t="s">
        <v>8</v>
      </c>
      <c r="O73" s="9" t="s">
        <v>8</v>
      </c>
      <c r="P73">
        <v>65</v>
      </c>
    </row>
    <row r="74" spans="1:16">
      <c r="A74" s="1" t="s">
        <v>179</v>
      </c>
      <c r="B74">
        <v>40</v>
      </c>
      <c r="C74">
        <v>4</v>
      </c>
      <c r="D74" t="str">
        <f t="shared" si="4"/>
        <v>R</v>
      </c>
      <c r="E74" s="13">
        <v>2</v>
      </c>
      <c r="F74" t="s">
        <v>10</v>
      </c>
      <c r="G74" t="s">
        <v>10</v>
      </c>
      <c r="H74" s="9" t="s">
        <v>7</v>
      </c>
      <c r="I74" s="9" t="s">
        <v>7</v>
      </c>
      <c r="J74" s="9" t="s">
        <v>10</v>
      </c>
      <c r="K74" s="9" t="s">
        <v>10</v>
      </c>
      <c r="L74" s="9" t="s">
        <v>8</v>
      </c>
      <c r="M74" s="9" t="s">
        <v>10</v>
      </c>
      <c r="N74" s="9" t="s">
        <v>8</v>
      </c>
      <c r="O74" s="9" t="s">
        <v>8</v>
      </c>
      <c r="P74">
        <v>66</v>
      </c>
    </row>
    <row r="75" spans="1:16">
      <c r="A75" s="1" t="s">
        <v>179</v>
      </c>
      <c r="B75">
        <v>48</v>
      </c>
      <c r="C75">
        <v>4</v>
      </c>
      <c r="D75" t="str">
        <f t="shared" si="4"/>
        <v>R</v>
      </c>
      <c r="E75" s="13">
        <v>2</v>
      </c>
      <c r="F75" t="s">
        <v>10</v>
      </c>
      <c r="G75" t="s">
        <v>10</v>
      </c>
      <c r="H75" s="9" t="s">
        <v>7</v>
      </c>
      <c r="I75" s="9" t="s">
        <v>7</v>
      </c>
      <c r="J75" s="9" t="s">
        <v>10</v>
      </c>
      <c r="K75" s="9" t="s">
        <v>10</v>
      </c>
      <c r="L75" s="9" t="s">
        <v>8</v>
      </c>
      <c r="M75" s="9" t="s">
        <v>10</v>
      </c>
      <c r="N75" s="9" t="s">
        <v>8</v>
      </c>
      <c r="O75" s="9" t="s">
        <v>8</v>
      </c>
      <c r="P75">
        <v>67</v>
      </c>
    </row>
    <row r="76" spans="1:16">
      <c r="A76" s="1" t="s">
        <v>179</v>
      </c>
      <c r="B76">
        <v>28</v>
      </c>
      <c r="C76">
        <v>4</v>
      </c>
      <c r="D76" t="str">
        <f t="shared" si="4"/>
        <v>R</v>
      </c>
      <c r="E76" s="13">
        <v>2</v>
      </c>
      <c r="F76" t="s">
        <v>10</v>
      </c>
      <c r="G76" t="s">
        <v>10</v>
      </c>
      <c r="H76" s="9" t="s">
        <v>7</v>
      </c>
      <c r="I76" s="9" t="s">
        <v>7</v>
      </c>
      <c r="J76" s="9" t="s">
        <v>10</v>
      </c>
      <c r="K76" s="9" t="s">
        <v>10</v>
      </c>
      <c r="L76" s="9" t="s">
        <v>8</v>
      </c>
      <c r="M76" s="9" t="s">
        <v>10</v>
      </c>
      <c r="N76" s="9" t="s">
        <v>8</v>
      </c>
      <c r="O76" s="9" t="s">
        <v>9</v>
      </c>
      <c r="P76">
        <v>68</v>
      </c>
    </row>
    <row r="77" spans="1:16">
      <c r="A77" s="1" t="s">
        <v>179</v>
      </c>
      <c r="B77">
        <v>8</v>
      </c>
      <c r="C77">
        <v>4</v>
      </c>
      <c r="D77" t="str">
        <f t="shared" si="4"/>
        <v>R</v>
      </c>
      <c r="E77">
        <v>1</v>
      </c>
      <c r="F77" t="s">
        <v>10</v>
      </c>
      <c r="G77" t="s">
        <v>10</v>
      </c>
      <c r="H77" s="9" t="s">
        <v>7</v>
      </c>
      <c r="I77" s="9" t="s">
        <v>7</v>
      </c>
      <c r="J77" s="9" t="s">
        <v>10</v>
      </c>
      <c r="K77" s="9" t="s">
        <v>10</v>
      </c>
      <c r="L77" s="9" t="s">
        <v>8</v>
      </c>
      <c r="M77" s="9" t="s">
        <v>10</v>
      </c>
      <c r="N77" s="9" t="s">
        <v>8</v>
      </c>
      <c r="O77" s="9" t="s">
        <v>10</v>
      </c>
      <c r="P77">
        <v>69</v>
      </c>
    </row>
    <row r="78" spans="1:16">
      <c r="A78" s="1" t="s">
        <v>179</v>
      </c>
      <c r="B78">
        <v>11</v>
      </c>
      <c r="C78">
        <v>4</v>
      </c>
      <c r="D78" t="str">
        <f t="shared" si="4"/>
        <v>R</v>
      </c>
      <c r="E78">
        <v>1</v>
      </c>
      <c r="F78" t="s">
        <v>10</v>
      </c>
      <c r="G78" t="s">
        <v>10</v>
      </c>
      <c r="H78" s="9" t="s">
        <v>7</v>
      </c>
      <c r="I78" s="9" t="s">
        <v>7</v>
      </c>
      <c r="J78" s="9" t="s">
        <v>10</v>
      </c>
      <c r="K78" s="9" t="s">
        <v>10</v>
      </c>
      <c r="L78" s="9" t="s">
        <v>8</v>
      </c>
      <c r="M78" s="9" t="s">
        <v>10</v>
      </c>
      <c r="N78" s="9" t="s">
        <v>8</v>
      </c>
      <c r="O78" s="9" t="s">
        <v>10</v>
      </c>
      <c r="P78">
        <v>70</v>
      </c>
    </row>
    <row r="79" spans="1:16">
      <c r="A79" s="1" t="s">
        <v>179</v>
      </c>
      <c r="B79">
        <v>12</v>
      </c>
      <c r="C79">
        <v>4</v>
      </c>
      <c r="D79" t="str">
        <f t="shared" si="4"/>
        <v>R</v>
      </c>
      <c r="E79">
        <v>1</v>
      </c>
      <c r="F79" t="s">
        <v>10</v>
      </c>
      <c r="G79" t="s">
        <v>10</v>
      </c>
      <c r="H79" s="9" t="s">
        <v>7</v>
      </c>
      <c r="I79" s="9" t="s">
        <v>7</v>
      </c>
      <c r="J79" s="9" t="s">
        <v>10</v>
      </c>
      <c r="K79" s="9" t="s">
        <v>10</v>
      </c>
      <c r="L79" s="9" t="s">
        <v>8</v>
      </c>
      <c r="M79" s="9" t="s">
        <v>10</v>
      </c>
      <c r="N79" s="9" t="s">
        <v>8</v>
      </c>
      <c r="O79" s="9" t="s">
        <v>10</v>
      </c>
      <c r="P79">
        <v>71</v>
      </c>
    </row>
    <row r="80" spans="1:16">
      <c r="A80" s="1" t="s">
        <v>179</v>
      </c>
      <c r="B80">
        <v>49</v>
      </c>
      <c r="C80">
        <v>4</v>
      </c>
      <c r="D80" t="str">
        <f t="shared" si="4"/>
        <v>R</v>
      </c>
      <c r="E80" s="13">
        <v>2</v>
      </c>
      <c r="F80" t="s">
        <v>10</v>
      </c>
      <c r="G80" t="s">
        <v>10</v>
      </c>
      <c r="H80" s="9" t="s">
        <v>7</v>
      </c>
      <c r="I80" s="9" t="s">
        <v>7</v>
      </c>
      <c r="J80" s="9" t="s">
        <v>10</v>
      </c>
      <c r="K80" s="9" t="s">
        <v>10</v>
      </c>
      <c r="L80" s="9" t="s">
        <v>8</v>
      </c>
      <c r="M80" s="9" t="s">
        <v>10</v>
      </c>
      <c r="N80" s="9" t="s">
        <v>8</v>
      </c>
      <c r="O80" s="9" t="s">
        <v>10</v>
      </c>
      <c r="P80">
        <v>72</v>
      </c>
    </row>
    <row r="81" spans="1:16">
      <c r="A81" s="1" t="s">
        <v>179</v>
      </c>
      <c r="B81">
        <v>25</v>
      </c>
      <c r="C81">
        <v>4</v>
      </c>
      <c r="D81" t="str">
        <f t="shared" si="4"/>
        <v>R</v>
      </c>
      <c r="E81" s="13">
        <v>2</v>
      </c>
      <c r="F81" t="s">
        <v>10</v>
      </c>
      <c r="G81" t="s">
        <v>10</v>
      </c>
      <c r="H81" s="9" t="s">
        <v>7</v>
      </c>
      <c r="I81" s="9" t="s">
        <v>8</v>
      </c>
      <c r="J81" s="9" t="s">
        <v>10</v>
      </c>
      <c r="K81" s="9" t="s">
        <v>10</v>
      </c>
      <c r="L81" s="9" t="s">
        <v>8</v>
      </c>
      <c r="M81" s="9" t="s">
        <v>10</v>
      </c>
      <c r="N81" s="9" t="s">
        <v>8</v>
      </c>
      <c r="O81" s="9" t="s">
        <v>8</v>
      </c>
      <c r="P81">
        <v>73</v>
      </c>
    </row>
    <row r="82" spans="1:16">
      <c r="A82" s="1" t="s">
        <v>179</v>
      </c>
      <c r="B82">
        <v>113</v>
      </c>
      <c r="C82">
        <v>4</v>
      </c>
      <c r="D82" t="str">
        <f t="shared" si="4"/>
        <v>R</v>
      </c>
      <c r="E82">
        <v>7</v>
      </c>
      <c r="F82" t="s">
        <v>10</v>
      </c>
      <c r="G82" t="s">
        <v>10</v>
      </c>
      <c r="H82" s="9" t="s">
        <v>7</v>
      </c>
      <c r="I82" s="9" t="s">
        <v>10</v>
      </c>
      <c r="J82" s="9" t="s">
        <v>10</v>
      </c>
      <c r="K82" s="9" t="s">
        <v>10</v>
      </c>
      <c r="L82" s="9" t="s">
        <v>8</v>
      </c>
      <c r="M82" s="9" t="s">
        <v>10</v>
      </c>
      <c r="N82" s="9" t="s">
        <v>8</v>
      </c>
      <c r="O82" s="9" t="s">
        <v>7</v>
      </c>
      <c r="P82">
        <v>74</v>
      </c>
    </row>
    <row r="83" spans="1:16">
      <c r="A83" s="1" t="s">
        <v>179</v>
      </c>
      <c r="B83">
        <v>149</v>
      </c>
      <c r="C83">
        <v>4</v>
      </c>
      <c r="D83" t="str">
        <f t="shared" si="4"/>
        <v>R</v>
      </c>
      <c r="E83">
        <v>8</v>
      </c>
      <c r="F83" t="s">
        <v>10</v>
      </c>
      <c r="G83" t="s">
        <v>10</v>
      </c>
      <c r="H83" s="9" t="s">
        <v>7</v>
      </c>
      <c r="I83" s="9" t="s">
        <v>10</v>
      </c>
      <c r="J83" s="9" t="s">
        <v>10</v>
      </c>
      <c r="K83" s="9" t="s">
        <v>10</v>
      </c>
      <c r="L83" s="9" t="s">
        <v>8</v>
      </c>
      <c r="M83" s="9" t="s">
        <v>10</v>
      </c>
      <c r="N83" s="9" t="s">
        <v>8</v>
      </c>
      <c r="O83" s="9" t="s">
        <v>7</v>
      </c>
      <c r="P83">
        <v>75</v>
      </c>
    </row>
    <row r="84" spans="1:16">
      <c r="A84" s="1" t="s">
        <v>179</v>
      </c>
      <c r="B84">
        <v>54</v>
      </c>
      <c r="C84">
        <v>4</v>
      </c>
      <c r="D84" t="str">
        <f t="shared" si="4"/>
        <v>R</v>
      </c>
      <c r="E84">
        <v>7</v>
      </c>
      <c r="F84" t="s">
        <v>10</v>
      </c>
      <c r="G84" t="s">
        <v>10</v>
      </c>
      <c r="H84" s="9" t="s">
        <v>7</v>
      </c>
      <c r="I84" s="9" t="s">
        <v>10</v>
      </c>
      <c r="J84" s="9" t="s">
        <v>10</v>
      </c>
      <c r="K84" s="9" t="s">
        <v>10</v>
      </c>
      <c r="L84" s="9" t="s">
        <v>8</v>
      </c>
      <c r="M84" s="9" t="s">
        <v>10</v>
      </c>
      <c r="N84" s="9" t="s">
        <v>8</v>
      </c>
      <c r="O84" s="9" t="s">
        <v>8</v>
      </c>
      <c r="P84">
        <v>76</v>
      </c>
    </row>
    <row r="85" spans="1:16">
      <c r="A85" s="1" t="s">
        <v>179</v>
      </c>
      <c r="B85">
        <v>56</v>
      </c>
      <c r="C85">
        <v>3</v>
      </c>
      <c r="D85" t="str">
        <f t="shared" si="4"/>
        <v>R</v>
      </c>
      <c r="E85">
        <v>7</v>
      </c>
      <c r="F85" t="s">
        <v>10</v>
      </c>
      <c r="G85" t="s">
        <v>10</v>
      </c>
      <c r="H85" s="9" t="s">
        <v>7</v>
      </c>
      <c r="I85" s="9" t="s">
        <v>10</v>
      </c>
      <c r="J85" s="9" t="s">
        <v>10</v>
      </c>
      <c r="K85" s="9" t="s">
        <v>10</v>
      </c>
      <c r="L85" s="9" t="s">
        <v>8</v>
      </c>
      <c r="M85" s="9" t="s">
        <v>10</v>
      </c>
      <c r="N85" s="9" t="s">
        <v>8</v>
      </c>
      <c r="O85" s="9" t="s">
        <v>8</v>
      </c>
      <c r="P85">
        <v>77</v>
      </c>
    </row>
    <row r="86" spans="1:16">
      <c r="A86" s="1" t="s">
        <v>179</v>
      </c>
      <c r="B86">
        <v>63</v>
      </c>
      <c r="C86">
        <v>4</v>
      </c>
      <c r="D86" t="str">
        <f t="shared" si="4"/>
        <v>R</v>
      </c>
      <c r="E86">
        <v>7</v>
      </c>
      <c r="F86" t="s">
        <v>10</v>
      </c>
      <c r="G86" t="s">
        <v>10</v>
      </c>
      <c r="H86" s="9" t="s">
        <v>7</v>
      </c>
      <c r="I86" s="9" t="s">
        <v>10</v>
      </c>
      <c r="J86" s="9" t="s">
        <v>10</v>
      </c>
      <c r="K86" s="9" t="s">
        <v>10</v>
      </c>
      <c r="L86" s="9" t="s">
        <v>8</v>
      </c>
      <c r="M86" s="9" t="s">
        <v>10</v>
      </c>
      <c r="N86" s="9" t="s">
        <v>8</v>
      </c>
      <c r="O86" s="9" t="s">
        <v>8</v>
      </c>
      <c r="P86">
        <v>79</v>
      </c>
    </row>
    <row r="87" spans="1:16">
      <c r="A87" s="1" t="s">
        <v>179</v>
      </c>
      <c r="B87">
        <v>64</v>
      </c>
      <c r="C87">
        <v>4</v>
      </c>
      <c r="D87" t="str">
        <f t="shared" si="4"/>
        <v>R</v>
      </c>
      <c r="E87">
        <v>7</v>
      </c>
      <c r="F87" t="s">
        <v>10</v>
      </c>
      <c r="G87" t="s">
        <v>10</v>
      </c>
      <c r="H87" s="9" t="s">
        <v>7</v>
      </c>
      <c r="I87" s="9" t="s">
        <v>10</v>
      </c>
      <c r="J87" s="9" t="s">
        <v>10</v>
      </c>
      <c r="K87" s="9" t="s">
        <v>10</v>
      </c>
      <c r="L87" s="9" t="s">
        <v>8</v>
      </c>
      <c r="M87" s="9" t="s">
        <v>10</v>
      </c>
      <c r="N87" s="9" t="s">
        <v>8</v>
      </c>
      <c r="O87" s="9" t="s">
        <v>8</v>
      </c>
      <c r="P87">
        <v>80</v>
      </c>
    </row>
    <row r="88" spans="1:16">
      <c r="A88" s="1" t="s">
        <v>179</v>
      </c>
      <c r="B88">
        <v>69</v>
      </c>
      <c r="C88">
        <v>4</v>
      </c>
      <c r="D88" t="str">
        <f t="shared" si="4"/>
        <v>R</v>
      </c>
      <c r="E88">
        <v>7</v>
      </c>
      <c r="F88" t="s">
        <v>10</v>
      </c>
      <c r="G88" t="s">
        <v>10</v>
      </c>
      <c r="H88" s="9" t="s">
        <v>7</v>
      </c>
      <c r="I88" s="9" t="s">
        <v>10</v>
      </c>
      <c r="J88" s="9" t="s">
        <v>10</v>
      </c>
      <c r="K88" s="9" t="s">
        <v>10</v>
      </c>
      <c r="L88" s="9" t="s">
        <v>8</v>
      </c>
      <c r="M88" s="9" t="s">
        <v>10</v>
      </c>
      <c r="N88" s="9" t="s">
        <v>8</v>
      </c>
      <c r="O88" s="9" t="s">
        <v>8</v>
      </c>
      <c r="P88">
        <v>81</v>
      </c>
    </row>
    <row r="89" spans="1:16">
      <c r="A89" s="1" t="s">
        <v>179</v>
      </c>
      <c r="B89">
        <v>72</v>
      </c>
      <c r="C89">
        <v>3</v>
      </c>
      <c r="D89" t="str">
        <f t="shared" si="4"/>
        <v>R</v>
      </c>
      <c r="E89">
        <v>7</v>
      </c>
      <c r="F89" t="s">
        <v>10</v>
      </c>
      <c r="G89" t="s">
        <v>10</v>
      </c>
      <c r="H89" s="9" t="s">
        <v>7</v>
      </c>
      <c r="I89" s="9" t="s">
        <v>10</v>
      </c>
      <c r="J89" s="9" t="s">
        <v>10</v>
      </c>
      <c r="K89" s="9" t="s">
        <v>10</v>
      </c>
      <c r="L89" s="9" t="s">
        <v>8</v>
      </c>
      <c r="M89" s="9" t="s">
        <v>10</v>
      </c>
      <c r="N89" s="9" t="s">
        <v>8</v>
      </c>
      <c r="O89" s="9" t="s">
        <v>8</v>
      </c>
      <c r="P89">
        <v>82</v>
      </c>
    </row>
    <row r="90" spans="1:16">
      <c r="A90" s="1" t="s">
        <v>179</v>
      </c>
      <c r="B90">
        <v>73</v>
      </c>
      <c r="C90">
        <v>2</v>
      </c>
      <c r="D90" t="str">
        <f t="shared" si="4"/>
        <v>R</v>
      </c>
      <c r="E90">
        <v>7</v>
      </c>
      <c r="F90" t="s">
        <v>10</v>
      </c>
      <c r="G90" t="s">
        <v>10</v>
      </c>
      <c r="H90" s="9" t="s">
        <v>7</v>
      </c>
      <c r="I90" s="9" t="s">
        <v>10</v>
      </c>
      <c r="J90" s="9" t="s">
        <v>10</v>
      </c>
      <c r="K90" s="9" t="s">
        <v>10</v>
      </c>
      <c r="L90" s="9" t="s">
        <v>8</v>
      </c>
      <c r="M90" s="9" t="s">
        <v>10</v>
      </c>
      <c r="N90" s="9" t="s">
        <v>8</v>
      </c>
      <c r="O90" s="9" t="s">
        <v>8</v>
      </c>
      <c r="P90">
        <v>83</v>
      </c>
    </row>
    <row r="91" spans="1:16">
      <c r="A91" s="1" t="s">
        <v>179</v>
      </c>
      <c r="B91">
        <v>76</v>
      </c>
      <c r="C91">
        <v>4</v>
      </c>
      <c r="D91" t="str">
        <f t="shared" si="4"/>
        <v>R</v>
      </c>
      <c r="E91">
        <v>7</v>
      </c>
      <c r="F91" t="s">
        <v>10</v>
      </c>
      <c r="G91" t="s">
        <v>10</v>
      </c>
      <c r="H91" s="9" t="s">
        <v>7</v>
      </c>
      <c r="I91" s="9" t="s">
        <v>10</v>
      </c>
      <c r="J91" s="9" t="s">
        <v>10</v>
      </c>
      <c r="K91" s="9" t="s">
        <v>10</v>
      </c>
      <c r="L91" s="9" t="s">
        <v>8</v>
      </c>
      <c r="M91" s="9" t="s">
        <v>10</v>
      </c>
      <c r="N91" s="9" t="s">
        <v>8</v>
      </c>
      <c r="O91" s="9" t="s">
        <v>8</v>
      </c>
      <c r="P91">
        <v>84</v>
      </c>
    </row>
    <row r="92" spans="1:16">
      <c r="A92" s="1" t="s">
        <v>179</v>
      </c>
      <c r="B92">
        <v>79</v>
      </c>
      <c r="C92">
        <v>4</v>
      </c>
      <c r="D92" t="str">
        <f t="shared" si="4"/>
        <v>R</v>
      </c>
      <c r="E92">
        <v>7</v>
      </c>
      <c r="F92" t="s">
        <v>10</v>
      </c>
      <c r="G92" t="s">
        <v>10</v>
      </c>
      <c r="H92" s="9" t="s">
        <v>7</v>
      </c>
      <c r="I92" s="9" t="s">
        <v>10</v>
      </c>
      <c r="J92" s="9" t="s">
        <v>10</v>
      </c>
      <c r="K92" s="9" t="s">
        <v>10</v>
      </c>
      <c r="L92" s="9" t="s">
        <v>8</v>
      </c>
      <c r="M92" s="9" t="s">
        <v>10</v>
      </c>
      <c r="N92" s="9" t="s">
        <v>8</v>
      </c>
      <c r="O92" s="9" t="s">
        <v>8</v>
      </c>
      <c r="P92">
        <v>85</v>
      </c>
    </row>
    <row r="93" spans="1:16">
      <c r="A93" s="1" t="s">
        <v>179</v>
      </c>
      <c r="B93">
        <v>80</v>
      </c>
      <c r="C93">
        <v>4</v>
      </c>
      <c r="D93" t="str">
        <f t="shared" si="4"/>
        <v>R</v>
      </c>
      <c r="E93">
        <v>7</v>
      </c>
      <c r="F93" t="s">
        <v>10</v>
      </c>
      <c r="G93" t="s">
        <v>10</v>
      </c>
      <c r="H93" s="9" t="s">
        <v>7</v>
      </c>
      <c r="I93" s="9" t="s">
        <v>10</v>
      </c>
      <c r="J93" s="9" t="s">
        <v>10</v>
      </c>
      <c r="K93" s="9" t="s">
        <v>10</v>
      </c>
      <c r="L93" s="9" t="s">
        <v>8</v>
      </c>
      <c r="M93" s="9" t="s">
        <v>10</v>
      </c>
      <c r="N93" s="9" t="s">
        <v>8</v>
      </c>
      <c r="O93" s="9" t="s">
        <v>8</v>
      </c>
      <c r="P93">
        <v>86</v>
      </c>
    </row>
    <row r="94" spans="1:16">
      <c r="A94" s="1" t="s">
        <v>179</v>
      </c>
      <c r="B94">
        <v>84</v>
      </c>
      <c r="C94">
        <v>4</v>
      </c>
      <c r="D94" t="str">
        <f t="shared" si="4"/>
        <v>R</v>
      </c>
      <c r="E94">
        <v>7</v>
      </c>
      <c r="F94" t="s">
        <v>10</v>
      </c>
      <c r="G94" t="s">
        <v>10</v>
      </c>
      <c r="H94" s="9" t="s">
        <v>7</v>
      </c>
      <c r="I94" s="9" t="s">
        <v>10</v>
      </c>
      <c r="J94" s="9" t="s">
        <v>10</v>
      </c>
      <c r="K94" s="9" t="s">
        <v>10</v>
      </c>
      <c r="L94" s="9" t="s">
        <v>8</v>
      </c>
      <c r="M94" s="9" t="s">
        <v>10</v>
      </c>
      <c r="N94" s="9" t="s">
        <v>8</v>
      </c>
      <c r="O94" s="9" t="s">
        <v>8</v>
      </c>
      <c r="P94">
        <v>87</v>
      </c>
    </row>
    <row r="95" spans="1:16">
      <c r="A95" s="1" t="s">
        <v>179</v>
      </c>
      <c r="B95">
        <v>89</v>
      </c>
      <c r="C95">
        <v>3</v>
      </c>
      <c r="D95" t="str">
        <f t="shared" si="4"/>
        <v>R</v>
      </c>
      <c r="E95">
        <v>7</v>
      </c>
      <c r="F95" t="s">
        <v>10</v>
      </c>
      <c r="G95" t="s">
        <v>10</v>
      </c>
      <c r="H95" s="9" t="s">
        <v>7</v>
      </c>
      <c r="I95" s="9" t="s">
        <v>10</v>
      </c>
      <c r="J95" s="9" t="s">
        <v>10</v>
      </c>
      <c r="K95" s="9" t="s">
        <v>10</v>
      </c>
      <c r="L95" s="9" t="s">
        <v>8</v>
      </c>
      <c r="M95" s="9" t="s">
        <v>10</v>
      </c>
      <c r="N95" s="9" t="s">
        <v>8</v>
      </c>
      <c r="O95" s="9" t="s">
        <v>8</v>
      </c>
      <c r="P95">
        <v>88</v>
      </c>
    </row>
    <row r="96" spans="1:16">
      <c r="A96" s="1" t="s">
        <v>179</v>
      </c>
      <c r="B96">
        <v>91</v>
      </c>
      <c r="C96">
        <v>2</v>
      </c>
      <c r="D96" t="str">
        <f t="shared" si="4"/>
        <v>R</v>
      </c>
      <c r="E96">
        <v>7</v>
      </c>
      <c r="F96" t="s">
        <v>10</v>
      </c>
      <c r="G96" t="s">
        <v>10</v>
      </c>
      <c r="H96" s="9" t="s">
        <v>7</v>
      </c>
      <c r="I96" s="9" t="s">
        <v>10</v>
      </c>
      <c r="J96" s="9" t="s">
        <v>10</v>
      </c>
      <c r="K96" s="9" t="s">
        <v>10</v>
      </c>
      <c r="L96" s="9" t="s">
        <v>8</v>
      </c>
      <c r="M96" s="9" t="s">
        <v>10</v>
      </c>
      <c r="N96" s="9" t="s">
        <v>8</v>
      </c>
      <c r="O96" s="9" t="s">
        <v>8</v>
      </c>
      <c r="P96">
        <v>89</v>
      </c>
    </row>
    <row r="97" spans="1:16">
      <c r="A97" s="1" t="s">
        <v>179</v>
      </c>
      <c r="B97">
        <v>92</v>
      </c>
      <c r="C97">
        <v>4</v>
      </c>
      <c r="D97" t="str">
        <f t="shared" si="4"/>
        <v>R</v>
      </c>
      <c r="E97">
        <v>7</v>
      </c>
      <c r="F97" t="s">
        <v>10</v>
      </c>
      <c r="G97" t="s">
        <v>10</v>
      </c>
      <c r="H97" s="9" t="s">
        <v>7</v>
      </c>
      <c r="I97" s="9" t="s">
        <v>10</v>
      </c>
      <c r="J97" s="9" t="s">
        <v>10</v>
      </c>
      <c r="K97" s="9" t="s">
        <v>10</v>
      </c>
      <c r="L97" s="9" t="s">
        <v>8</v>
      </c>
      <c r="M97" s="9" t="s">
        <v>10</v>
      </c>
      <c r="N97" s="9" t="s">
        <v>8</v>
      </c>
      <c r="O97" s="9" t="s">
        <v>8</v>
      </c>
      <c r="P97">
        <v>90</v>
      </c>
    </row>
    <row r="98" spans="1:16">
      <c r="A98" s="1" t="s">
        <v>179</v>
      </c>
      <c r="B98">
        <v>94</v>
      </c>
      <c r="C98">
        <v>4</v>
      </c>
      <c r="D98" t="str">
        <f t="shared" si="4"/>
        <v>R</v>
      </c>
      <c r="E98">
        <v>7</v>
      </c>
      <c r="F98" t="s">
        <v>10</v>
      </c>
      <c r="G98" t="s">
        <v>10</v>
      </c>
      <c r="H98" s="9" t="s">
        <v>7</v>
      </c>
      <c r="I98" s="9" t="s">
        <v>10</v>
      </c>
      <c r="J98" s="9" t="s">
        <v>10</v>
      </c>
      <c r="K98" s="9" t="s">
        <v>10</v>
      </c>
      <c r="L98" s="9" t="s">
        <v>8</v>
      </c>
      <c r="M98" s="9" t="s">
        <v>10</v>
      </c>
      <c r="N98" s="9" t="s">
        <v>8</v>
      </c>
      <c r="O98" s="9" t="s">
        <v>8</v>
      </c>
      <c r="P98">
        <v>91</v>
      </c>
    </row>
    <row r="99" spans="1:16">
      <c r="A99" s="1" t="s">
        <v>179</v>
      </c>
      <c r="B99">
        <v>95</v>
      </c>
      <c r="C99">
        <v>2</v>
      </c>
      <c r="D99" t="str">
        <f t="shared" si="4"/>
        <v>R</v>
      </c>
      <c r="E99">
        <v>7</v>
      </c>
      <c r="F99" t="s">
        <v>10</v>
      </c>
      <c r="G99" t="s">
        <v>10</v>
      </c>
      <c r="H99" s="9" t="s">
        <v>7</v>
      </c>
      <c r="I99" s="9" t="s">
        <v>10</v>
      </c>
      <c r="J99" s="9" t="s">
        <v>10</v>
      </c>
      <c r="K99" s="9" t="s">
        <v>10</v>
      </c>
      <c r="L99" s="9" t="s">
        <v>8</v>
      </c>
      <c r="M99" s="9" t="s">
        <v>10</v>
      </c>
      <c r="N99" s="9" t="s">
        <v>8</v>
      </c>
      <c r="O99" s="9" t="s">
        <v>8</v>
      </c>
      <c r="P99">
        <v>92</v>
      </c>
    </row>
    <row r="100" spans="1:16">
      <c r="A100" s="1" t="s">
        <v>179</v>
      </c>
      <c r="B100">
        <v>97</v>
      </c>
      <c r="C100">
        <v>4</v>
      </c>
      <c r="D100" t="str">
        <f t="shared" si="4"/>
        <v>R</v>
      </c>
      <c r="E100">
        <v>7</v>
      </c>
      <c r="F100" t="s">
        <v>10</v>
      </c>
      <c r="G100" t="s">
        <v>10</v>
      </c>
      <c r="H100" s="9" t="s">
        <v>7</v>
      </c>
      <c r="I100" s="9" t="s">
        <v>10</v>
      </c>
      <c r="J100" s="9" t="s">
        <v>10</v>
      </c>
      <c r="K100" s="9" t="s">
        <v>10</v>
      </c>
      <c r="L100" s="9" t="s">
        <v>8</v>
      </c>
      <c r="M100" s="9" t="s">
        <v>10</v>
      </c>
      <c r="N100" s="9" t="s">
        <v>8</v>
      </c>
      <c r="O100" s="9" t="s">
        <v>8</v>
      </c>
      <c r="P100">
        <v>93</v>
      </c>
    </row>
    <row r="101" spans="1:16">
      <c r="A101" s="1" t="s">
        <v>179</v>
      </c>
      <c r="B101">
        <v>102</v>
      </c>
      <c r="C101">
        <v>4</v>
      </c>
      <c r="D101" t="str">
        <f t="shared" si="4"/>
        <v>R</v>
      </c>
      <c r="E101">
        <v>7</v>
      </c>
      <c r="F101" t="s">
        <v>10</v>
      </c>
      <c r="G101" t="s">
        <v>10</v>
      </c>
      <c r="H101" s="9" t="s">
        <v>7</v>
      </c>
      <c r="I101" s="9" t="s">
        <v>10</v>
      </c>
      <c r="J101" s="9" t="s">
        <v>10</v>
      </c>
      <c r="K101" s="9" t="s">
        <v>10</v>
      </c>
      <c r="L101" s="9" t="s">
        <v>8</v>
      </c>
      <c r="M101" s="9" t="s">
        <v>10</v>
      </c>
      <c r="N101" s="9" t="s">
        <v>8</v>
      </c>
      <c r="O101" s="9" t="s">
        <v>8</v>
      </c>
      <c r="P101">
        <v>94</v>
      </c>
    </row>
    <row r="102" spans="1:16">
      <c r="A102" s="1" t="s">
        <v>179</v>
      </c>
      <c r="B102">
        <v>103</v>
      </c>
      <c r="C102">
        <v>4</v>
      </c>
      <c r="D102" t="str">
        <f t="shared" si="4"/>
        <v>R</v>
      </c>
      <c r="E102">
        <v>7</v>
      </c>
      <c r="F102" t="s">
        <v>10</v>
      </c>
      <c r="G102" t="s">
        <v>10</v>
      </c>
      <c r="H102" s="9" t="s">
        <v>7</v>
      </c>
      <c r="I102" s="9" t="s">
        <v>10</v>
      </c>
      <c r="J102" s="9" t="s">
        <v>10</v>
      </c>
      <c r="K102" s="9" t="s">
        <v>10</v>
      </c>
      <c r="L102" s="9" t="s">
        <v>8</v>
      </c>
      <c r="M102" s="9" t="s">
        <v>10</v>
      </c>
      <c r="N102" s="9" t="s">
        <v>8</v>
      </c>
      <c r="O102" s="9" t="s">
        <v>8</v>
      </c>
      <c r="P102">
        <v>95</v>
      </c>
    </row>
    <row r="103" spans="1:16">
      <c r="A103" s="1" t="s">
        <v>179</v>
      </c>
      <c r="B103">
        <v>109</v>
      </c>
      <c r="C103">
        <v>4</v>
      </c>
      <c r="D103" t="str">
        <f t="shared" ref="D103:D134" si="5">IF(C103&gt;=2,"R","S")</f>
        <v>R</v>
      </c>
      <c r="E103">
        <v>7</v>
      </c>
      <c r="F103" t="s">
        <v>10</v>
      </c>
      <c r="G103" t="s">
        <v>10</v>
      </c>
      <c r="H103" s="9" t="s">
        <v>7</v>
      </c>
      <c r="I103" s="9" t="s">
        <v>10</v>
      </c>
      <c r="J103" s="9" t="s">
        <v>10</v>
      </c>
      <c r="K103" s="9" t="s">
        <v>10</v>
      </c>
      <c r="L103" s="9" t="s">
        <v>8</v>
      </c>
      <c r="M103" s="9" t="s">
        <v>10</v>
      </c>
      <c r="N103" s="9" t="s">
        <v>8</v>
      </c>
      <c r="O103" s="9" t="s">
        <v>8</v>
      </c>
      <c r="P103">
        <v>96</v>
      </c>
    </row>
    <row r="104" spans="1:16">
      <c r="A104" s="1" t="s">
        <v>179</v>
      </c>
      <c r="B104">
        <v>114</v>
      </c>
      <c r="C104">
        <v>4</v>
      </c>
      <c r="D104" t="str">
        <f t="shared" si="5"/>
        <v>R</v>
      </c>
      <c r="E104">
        <v>7</v>
      </c>
      <c r="F104" t="s">
        <v>10</v>
      </c>
      <c r="G104" t="s">
        <v>10</v>
      </c>
      <c r="H104" s="9" t="s">
        <v>7</v>
      </c>
      <c r="I104" s="9" t="s">
        <v>10</v>
      </c>
      <c r="J104" s="9" t="s">
        <v>10</v>
      </c>
      <c r="K104" s="9" t="s">
        <v>10</v>
      </c>
      <c r="L104" s="9" t="s">
        <v>8</v>
      </c>
      <c r="M104" s="9" t="s">
        <v>10</v>
      </c>
      <c r="N104" s="9" t="s">
        <v>8</v>
      </c>
      <c r="O104" s="9" t="s">
        <v>8</v>
      </c>
      <c r="P104">
        <v>97</v>
      </c>
    </row>
    <row r="105" spans="1:16">
      <c r="A105" s="1" t="s">
        <v>179</v>
      </c>
      <c r="B105">
        <v>118</v>
      </c>
      <c r="C105">
        <v>2</v>
      </c>
      <c r="D105" t="str">
        <f t="shared" si="5"/>
        <v>R</v>
      </c>
      <c r="E105">
        <v>7</v>
      </c>
      <c r="F105" t="s">
        <v>10</v>
      </c>
      <c r="G105" t="s">
        <v>10</v>
      </c>
      <c r="H105" s="9" t="s">
        <v>7</v>
      </c>
      <c r="I105" s="9" t="s">
        <v>10</v>
      </c>
      <c r="J105" s="9" t="s">
        <v>10</v>
      </c>
      <c r="K105" s="9" t="s">
        <v>10</v>
      </c>
      <c r="L105" s="9" t="s">
        <v>8</v>
      </c>
      <c r="M105" s="9" t="s">
        <v>10</v>
      </c>
      <c r="N105" s="9" t="s">
        <v>8</v>
      </c>
      <c r="O105" s="9" t="s">
        <v>8</v>
      </c>
      <c r="P105">
        <v>98</v>
      </c>
    </row>
    <row r="106" spans="1:16">
      <c r="A106" s="1" t="s">
        <v>179</v>
      </c>
      <c r="B106">
        <v>119</v>
      </c>
      <c r="C106">
        <v>3</v>
      </c>
      <c r="D106" t="str">
        <f t="shared" si="5"/>
        <v>R</v>
      </c>
      <c r="E106">
        <v>7</v>
      </c>
      <c r="F106" t="s">
        <v>10</v>
      </c>
      <c r="G106" t="s">
        <v>10</v>
      </c>
      <c r="H106" s="9" t="s">
        <v>7</v>
      </c>
      <c r="I106" s="9" t="s">
        <v>10</v>
      </c>
      <c r="J106" s="9" t="s">
        <v>10</v>
      </c>
      <c r="K106" s="9" t="s">
        <v>10</v>
      </c>
      <c r="L106" s="9" t="s">
        <v>8</v>
      </c>
      <c r="M106" s="9" t="s">
        <v>10</v>
      </c>
      <c r="N106" s="9" t="s">
        <v>8</v>
      </c>
      <c r="O106" s="9" t="s">
        <v>8</v>
      </c>
      <c r="P106">
        <v>99</v>
      </c>
    </row>
    <row r="107" spans="1:16">
      <c r="A107" s="1" t="s">
        <v>179</v>
      </c>
      <c r="B107">
        <v>131</v>
      </c>
      <c r="C107">
        <v>4</v>
      </c>
      <c r="D107" t="str">
        <f t="shared" si="5"/>
        <v>R</v>
      </c>
      <c r="E107">
        <v>8</v>
      </c>
      <c r="F107" t="s">
        <v>10</v>
      </c>
      <c r="G107" t="s">
        <v>10</v>
      </c>
      <c r="H107" s="9" t="s">
        <v>7</v>
      </c>
      <c r="I107" s="9" t="s">
        <v>10</v>
      </c>
      <c r="J107" s="9" t="s">
        <v>10</v>
      </c>
      <c r="K107" s="9" t="s">
        <v>10</v>
      </c>
      <c r="L107" s="9" t="s">
        <v>8</v>
      </c>
      <c r="M107" s="9" t="s">
        <v>10</v>
      </c>
      <c r="N107" s="9" t="s">
        <v>8</v>
      </c>
      <c r="O107" s="9" t="s">
        <v>8</v>
      </c>
      <c r="P107">
        <v>101</v>
      </c>
    </row>
    <row r="108" spans="1:16">
      <c r="A108" s="1" t="s">
        <v>179</v>
      </c>
      <c r="B108">
        <v>132</v>
      </c>
      <c r="C108">
        <v>4</v>
      </c>
      <c r="D108" t="str">
        <f t="shared" si="5"/>
        <v>R</v>
      </c>
      <c r="E108">
        <v>8</v>
      </c>
      <c r="F108" t="s">
        <v>10</v>
      </c>
      <c r="G108" t="s">
        <v>10</v>
      </c>
      <c r="H108" s="9" t="s">
        <v>7</v>
      </c>
      <c r="I108" s="9" t="s">
        <v>10</v>
      </c>
      <c r="J108" s="9" t="s">
        <v>10</v>
      </c>
      <c r="K108" s="9" t="s">
        <v>10</v>
      </c>
      <c r="L108" s="9" t="s">
        <v>8</v>
      </c>
      <c r="M108" s="9" t="s">
        <v>10</v>
      </c>
      <c r="N108" s="9" t="s">
        <v>8</v>
      </c>
      <c r="O108" s="9" t="s">
        <v>8</v>
      </c>
      <c r="P108">
        <v>102</v>
      </c>
    </row>
    <row r="109" spans="1:16">
      <c r="A109" s="1" t="s">
        <v>179</v>
      </c>
      <c r="B109">
        <v>133</v>
      </c>
      <c r="C109">
        <v>4</v>
      </c>
      <c r="D109" t="str">
        <f t="shared" si="5"/>
        <v>R</v>
      </c>
      <c r="E109">
        <v>8</v>
      </c>
      <c r="F109" t="s">
        <v>10</v>
      </c>
      <c r="G109" t="s">
        <v>10</v>
      </c>
      <c r="H109" s="9" t="s">
        <v>7</v>
      </c>
      <c r="I109" s="9" t="s">
        <v>10</v>
      </c>
      <c r="J109" s="9" t="s">
        <v>10</v>
      </c>
      <c r="K109" s="9" t="s">
        <v>10</v>
      </c>
      <c r="L109" s="9" t="s">
        <v>8</v>
      </c>
      <c r="M109" s="9" t="s">
        <v>10</v>
      </c>
      <c r="N109" s="9" t="s">
        <v>8</v>
      </c>
      <c r="O109" s="9" t="s">
        <v>8</v>
      </c>
      <c r="P109">
        <v>103</v>
      </c>
    </row>
    <row r="110" spans="1:16">
      <c r="A110" s="1" t="s">
        <v>179</v>
      </c>
      <c r="B110">
        <v>144</v>
      </c>
      <c r="C110">
        <v>4</v>
      </c>
      <c r="D110" t="str">
        <f t="shared" si="5"/>
        <v>R</v>
      </c>
      <c r="E110">
        <v>8</v>
      </c>
      <c r="F110" t="s">
        <v>10</v>
      </c>
      <c r="G110" t="s">
        <v>10</v>
      </c>
      <c r="H110" s="9" t="s">
        <v>7</v>
      </c>
      <c r="I110" s="9" t="s">
        <v>10</v>
      </c>
      <c r="J110" s="9" t="s">
        <v>10</v>
      </c>
      <c r="K110" s="9" t="s">
        <v>10</v>
      </c>
      <c r="L110" s="9" t="s">
        <v>8</v>
      </c>
      <c r="M110" s="9" t="s">
        <v>10</v>
      </c>
      <c r="N110" s="9" t="s">
        <v>8</v>
      </c>
      <c r="O110" s="9" t="s">
        <v>8</v>
      </c>
      <c r="P110">
        <v>104</v>
      </c>
    </row>
    <row r="111" spans="1:16">
      <c r="A111" s="1" t="s">
        <v>179</v>
      </c>
      <c r="B111">
        <v>145</v>
      </c>
      <c r="C111">
        <v>4</v>
      </c>
      <c r="D111" t="str">
        <f t="shared" si="5"/>
        <v>R</v>
      </c>
      <c r="E111">
        <v>8</v>
      </c>
      <c r="F111" t="s">
        <v>10</v>
      </c>
      <c r="G111" t="s">
        <v>10</v>
      </c>
      <c r="H111" s="9" t="s">
        <v>7</v>
      </c>
      <c r="I111" s="9" t="s">
        <v>10</v>
      </c>
      <c r="J111" s="9" t="s">
        <v>10</v>
      </c>
      <c r="K111" s="9" t="s">
        <v>10</v>
      </c>
      <c r="L111" s="9" t="s">
        <v>8</v>
      </c>
      <c r="M111" s="9" t="s">
        <v>10</v>
      </c>
      <c r="N111" s="9" t="s">
        <v>8</v>
      </c>
      <c r="O111" s="9" t="s">
        <v>8</v>
      </c>
      <c r="P111">
        <v>105</v>
      </c>
    </row>
    <row r="112" spans="1:16">
      <c r="A112" s="1" t="s">
        <v>179</v>
      </c>
      <c r="B112">
        <v>147</v>
      </c>
      <c r="C112">
        <v>4</v>
      </c>
      <c r="D112" t="str">
        <f t="shared" si="5"/>
        <v>R</v>
      </c>
      <c r="E112">
        <v>8</v>
      </c>
      <c r="F112" t="s">
        <v>10</v>
      </c>
      <c r="G112" t="s">
        <v>10</v>
      </c>
      <c r="H112" s="9" t="s">
        <v>7</v>
      </c>
      <c r="I112" s="9" t="s">
        <v>10</v>
      </c>
      <c r="J112" s="9" t="s">
        <v>10</v>
      </c>
      <c r="K112" s="9" t="s">
        <v>10</v>
      </c>
      <c r="L112" s="9" t="s">
        <v>8</v>
      </c>
      <c r="M112" s="9" t="s">
        <v>10</v>
      </c>
      <c r="N112" s="9" t="s">
        <v>8</v>
      </c>
      <c r="O112" s="9" t="s">
        <v>8</v>
      </c>
      <c r="P112">
        <v>106</v>
      </c>
    </row>
    <row r="113" spans="1:16">
      <c r="A113" s="1" t="s">
        <v>179</v>
      </c>
      <c r="B113">
        <v>150</v>
      </c>
      <c r="C113">
        <v>4</v>
      </c>
      <c r="D113" t="str">
        <f t="shared" si="5"/>
        <v>R</v>
      </c>
      <c r="E113">
        <v>8</v>
      </c>
      <c r="F113" t="s">
        <v>10</v>
      </c>
      <c r="G113" t="s">
        <v>10</v>
      </c>
      <c r="H113" s="9" t="s">
        <v>7</v>
      </c>
      <c r="I113" s="9" t="s">
        <v>10</v>
      </c>
      <c r="J113" s="9" t="s">
        <v>10</v>
      </c>
      <c r="K113" s="9" t="s">
        <v>10</v>
      </c>
      <c r="L113" s="9" t="s">
        <v>8</v>
      </c>
      <c r="M113" s="9" t="s">
        <v>10</v>
      </c>
      <c r="N113" s="9" t="s">
        <v>8</v>
      </c>
      <c r="O113" s="9" t="s">
        <v>8</v>
      </c>
      <c r="P113">
        <v>107</v>
      </c>
    </row>
    <row r="114" spans="1:16">
      <c r="A114" s="1" t="s">
        <v>179</v>
      </c>
      <c r="B114">
        <v>166</v>
      </c>
      <c r="C114">
        <v>4</v>
      </c>
      <c r="D114" t="str">
        <f t="shared" si="5"/>
        <v>R</v>
      </c>
      <c r="E114">
        <v>8</v>
      </c>
      <c r="F114" t="s">
        <v>10</v>
      </c>
      <c r="G114" t="s">
        <v>10</v>
      </c>
      <c r="H114" s="9" t="s">
        <v>7</v>
      </c>
      <c r="I114" s="9" t="s">
        <v>10</v>
      </c>
      <c r="J114" s="9" t="s">
        <v>10</v>
      </c>
      <c r="K114" s="9" t="s">
        <v>10</v>
      </c>
      <c r="L114" s="9" t="s">
        <v>8</v>
      </c>
      <c r="M114" s="9" t="s">
        <v>10</v>
      </c>
      <c r="N114" s="9" t="s">
        <v>8</v>
      </c>
      <c r="O114" s="9" t="s">
        <v>8</v>
      </c>
      <c r="P114">
        <v>108</v>
      </c>
    </row>
    <row r="115" spans="1:16">
      <c r="A115" s="1" t="s">
        <v>179</v>
      </c>
      <c r="B115">
        <v>167</v>
      </c>
      <c r="C115">
        <v>2</v>
      </c>
      <c r="D115" t="str">
        <f t="shared" si="5"/>
        <v>R</v>
      </c>
      <c r="E115">
        <v>8</v>
      </c>
      <c r="F115" t="s">
        <v>10</v>
      </c>
      <c r="G115" t="s">
        <v>10</v>
      </c>
      <c r="H115" s="9" t="s">
        <v>7</v>
      </c>
      <c r="I115" s="9" t="s">
        <v>10</v>
      </c>
      <c r="J115" s="9" t="s">
        <v>10</v>
      </c>
      <c r="K115" s="9" t="s">
        <v>10</v>
      </c>
      <c r="L115" s="9" t="s">
        <v>8</v>
      </c>
      <c r="M115" s="9" t="s">
        <v>10</v>
      </c>
      <c r="N115" s="9" t="s">
        <v>8</v>
      </c>
      <c r="O115" s="9" t="s">
        <v>8</v>
      </c>
      <c r="P115">
        <v>109</v>
      </c>
    </row>
    <row r="116" spans="1:16">
      <c r="A116" s="1" t="s">
        <v>179</v>
      </c>
      <c r="B116">
        <v>168</v>
      </c>
      <c r="C116">
        <v>2</v>
      </c>
      <c r="D116" t="str">
        <f t="shared" si="5"/>
        <v>R</v>
      </c>
      <c r="E116">
        <v>8</v>
      </c>
      <c r="F116" t="s">
        <v>10</v>
      </c>
      <c r="G116" t="s">
        <v>10</v>
      </c>
      <c r="H116" s="9" t="s">
        <v>7</v>
      </c>
      <c r="I116" s="9" t="s">
        <v>10</v>
      </c>
      <c r="J116" s="9" t="s">
        <v>10</v>
      </c>
      <c r="K116" s="9" t="s">
        <v>10</v>
      </c>
      <c r="L116" s="9" t="s">
        <v>8</v>
      </c>
      <c r="M116" s="9" t="s">
        <v>10</v>
      </c>
      <c r="N116" s="9" t="s">
        <v>8</v>
      </c>
      <c r="O116" s="9" t="s">
        <v>8</v>
      </c>
      <c r="P116">
        <v>110</v>
      </c>
    </row>
    <row r="117" spans="1:16">
      <c r="A117" s="1" t="s">
        <v>179</v>
      </c>
      <c r="B117">
        <v>50</v>
      </c>
      <c r="C117">
        <v>4</v>
      </c>
      <c r="D117" t="str">
        <f t="shared" si="5"/>
        <v>R</v>
      </c>
      <c r="E117" s="13">
        <v>2</v>
      </c>
      <c r="F117" t="s">
        <v>10</v>
      </c>
      <c r="G117" t="s">
        <v>10</v>
      </c>
      <c r="H117" s="9" t="s">
        <v>7</v>
      </c>
      <c r="I117" s="9" t="s">
        <v>7</v>
      </c>
      <c r="J117" s="9" t="s">
        <v>10</v>
      </c>
      <c r="K117" s="9" t="s">
        <v>10</v>
      </c>
      <c r="L117" s="9" t="s">
        <v>8</v>
      </c>
      <c r="M117" s="9" t="s">
        <v>10</v>
      </c>
      <c r="N117" s="9" t="s">
        <v>10</v>
      </c>
      <c r="O117" s="9" t="s">
        <v>8</v>
      </c>
      <c r="P117">
        <v>111</v>
      </c>
    </row>
    <row r="118" spans="1:16">
      <c r="A118" s="1" t="s">
        <v>179</v>
      </c>
      <c r="B118">
        <v>82</v>
      </c>
      <c r="C118">
        <v>4</v>
      </c>
      <c r="D118" t="str">
        <f t="shared" si="5"/>
        <v>R</v>
      </c>
      <c r="E118">
        <v>7</v>
      </c>
      <c r="F118" t="s">
        <v>10</v>
      </c>
      <c r="G118" t="s">
        <v>10</v>
      </c>
      <c r="H118" s="9" t="s">
        <v>7</v>
      </c>
      <c r="I118" s="9" t="s">
        <v>10</v>
      </c>
      <c r="J118" s="9" t="s">
        <v>10</v>
      </c>
      <c r="K118" s="9" t="s">
        <v>10</v>
      </c>
      <c r="L118" s="9" t="s">
        <v>8</v>
      </c>
      <c r="M118" s="9" t="s">
        <v>10</v>
      </c>
      <c r="N118" s="9" t="s">
        <v>10</v>
      </c>
      <c r="O118" s="9" t="s">
        <v>8</v>
      </c>
      <c r="P118">
        <v>112</v>
      </c>
    </row>
    <row r="119" spans="1:16">
      <c r="A119" s="1" t="s">
        <v>179</v>
      </c>
      <c r="B119">
        <v>21</v>
      </c>
      <c r="C119">
        <v>4</v>
      </c>
      <c r="D119" t="str">
        <f t="shared" si="5"/>
        <v>R</v>
      </c>
      <c r="E119" s="13">
        <v>2</v>
      </c>
      <c r="F119" t="s">
        <v>10</v>
      </c>
      <c r="G119" t="s">
        <v>10</v>
      </c>
      <c r="H119" s="9" t="s">
        <v>7</v>
      </c>
      <c r="I119" s="9" t="s">
        <v>7</v>
      </c>
      <c r="J119" s="9" t="s">
        <v>10</v>
      </c>
      <c r="K119" s="9" t="s">
        <v>10</v>
      </c>
      <c r="L119" s="9" t="s">
        <v>8</v>
      </c>
      <c r="M119" s="9" t="s">
        <v>10</v>
      </c>
      <c r="N119" s="9" t="s">
        <v>9</v>
      </c>
      <c r="O119" s="9" t="s">
        <v>9</v>
      </c>
      <c r="P119">
        <v>113</v>
      </c>
    </row>
    <row r="120" spans="1:16">
      <c r="A120" s="1" t="s">
        <v>179</v>
      </c>
      <c r="B120">
        <v>104</v>
      </c>
      <c r="C120">
        <v>4</v>
      </c>
      <c r="D120" t="str">
        <f t="shared" si="5"/>
        <v>R</v>
      </c>
      <c r="E120">
        <v>7</v>
      </c>
      <c r="F120" t="s">
        <v>10</v>
      </c>
      <c r="G120" t="s">
        <v>10</v>
      </c>
      <c r="H120" s="9" t="s">
        <v>7</v>
      </c>
      <c r="I120" s="9" t="s">
        <v>10</v>
      </c>
      <c r="J120" s="9" t="s">
        <v>10</v>
      </c>
      <c r="K120" s="9" t="s">
        <v>10</v>
      </c>
      <c r="L120" s="9" t="s">
        <v>8</v>
      </c>
      <c r="M120" s="9" t="s">
        <v>10</v>
      </c>
      <c r="N120" s="9" t="s">
        <v>9</v>
      </c>
      <c r="O120" s="9" t="s">
        <v>9</v>
      </c>
      <c r="P120">
        <v>114</v>
      </c>
    </row>
    <row r="121" spans="1:16">
      <c r="A121" s="1" t="s">
        <v>179</v>
      </c>
      <c r="B121">
        <v>27</v>
      </c>
      <c r="C121">
        <v>4</v>
      </c>
      <c r="D121" t="str">
        <f t="shared" si="5"/>
        <v>R</v>
      </c>
      <c r="E121" s="13">
        <v>2</v>
      </c>
      <c r="F121" t="s">
        <v>10</v>
      </c>
      <c r="G121" t="s">
        <v>10</v>
      </c>
      <c r="H121" s="9" t="s">
        <v>7</v>
      </c>
      <c r="I121" s="9" t="s">
        <v>7</v>
      </c>
      <c r="J121" s="9" t="s">
        <v>10</v>
      </c>
      <c r="K121" s="9" t="s">
        <v>10</v>
      </c>
      <c r="L121" s="9" t="s">
        <v>9</v>
      </c>
      <c r="M121" s="9" t="s">
        <v>10</v>
      </c>
      <c r="N121" s="9" t="s">
        <v>8</v>
      </c>
      <c r="O121" s="9" t="s">
        <v>10</v>
      </c>
      <c r="P121">
        <v>115</v>
      </c>
    </row>
    <row r="122" spans="1:16">
      <c r="A122" s="1" t="s">
        <v>179</v>
      </c>
      <c r="B122">
        <v>33</v>
      </c>
      <c r="C122">
        <v>4</v>
      </c>
      <c r="D122" t="str">
        <f t="shared" si="5"/>
        <v>R</v>
      </c>
      <c r="E122" s="13">
        <v>2</v>
      </c>
      <c r="F122" t="s">
        <v>10</v>
      </c>
      <c r="G122" t="s">
        <v>10</v>
      </c>
      <c r="H122" s="9" t="s">
        <v>7</v>
      </c>
      <c r="I122" s="9" t="s">
        <v>7</v>
      </c>
      <c r="J122" s="9" t="s">
        <v>10</v>
      </c>
      <c r="K122" s="9" t="s">
        <v>10</v>
      </c>
      <c r="L122" s="9" t="s">
        <v>9</v>
      </c>
      <c r="M122" s="9" t="s">
        <v>10</v>
      </c>
      <c r="N122" s="9" t="s">
        <v>9</v>
      </c>
      <c r="O122" s="9" t="s">
        <v>8</v>
      </c>
      <c r="P122">
        <v>116</v>
      </c>
    </row>
    <row r="123" spans="1:16">
      <c r="A123" s="1" t="s">
        <v>179</v>
      </c>
      <c r="B123">
        <v>45</v>
      </c>
      <c r="C123">
        <v>4</v>
      </c>
      <c r="D123" t="str">
        <f t="shared" si="5"/>
        <v>R</v>
      </c>
      <c r="E123" s="13">
        <v>2</v>
      </c>
      <c r="F123" t="s">
        <v>10</v>
      </c>
      <c r="G123" t="s">
        <v>10</v>
      </c>
      <c r="H123" s="9" t="s">
        <v>7</v>
      </c>
      <c r="I123" s="9" t="s">
        <v>7</v>
      </c>
      <c r="J123" s="9" t="s">
        <v>10</v>
      </c>
      <c r="K123" s="9" t="s">
        <v>10</v>
      </c>
      <c r="L123" s="9" t="s">
        <v>9</v>
      </c>
      <c r="M123" s="9" t="s">
        <v>10</v>
      </c>
      <c r="N123" s="9" t="s">
        <v>9</v>
      </c>
      <c r="O123" s="9" t="s">
        <v>8</v>
      </c>
      <c r="P123">
        <v>117</v>
      </c>
    </row>
    <row r="124" spans="1:16">
      <c r="A124" s="1" t="s">
        <v>179</v>
      </c>
      <c r="B124">
        <v>14</v>
      </c>
      <c r="C124">
        <v>4</v>
      </c>
      <c r="D124" t="str">
        <f t="shared" si="5"/>
        <v>R</v>
      </c>
      <c r="E124">
        <v>1</v>
      </c>
      <c r="F124" t="s">
        <v>10</v>
      </c>
      <c r="G124" t="s">
        <v>10</v>
      </c>
      <c r="H124" s="9" t="s">
        <v>7</v>
      </c>
      <c r="I124" s="9" t="s">
        <v>7</v>
      </c>
      <c r="J124" s="9" t="s">
        <v>10</v>
      </c>
      <c r="K124" s="9" t="s">
        <v>10</v>
      </c>
      <c r="L124" s="9" t="s">
        <v>9</v>
      </c>
      <c r="M124" s="9" t="s">
        <v>10</v>
      </c>
      <c r="N124" s="9" t="s">
        <v>9</v>
      </c>
      <c r="O124" s="9" t="s">
        <v>9</v>
      </c>
      <c r="P124">
        <v>118</v>
      </c>
    </row>
    <row r="125" spans="1:16">
      <c r="A125" s="1" t="s">
        <v>179</v>
      </c>
      <c r="B125">
        <v>46</v>
      </c>
      <c r="C125">
        <v>4</v>
      </c>
      <c r="D125" t="str">
        <f t="shared" si="5"/>
        <v>R</v>
      </c>
      <c r="E125" s="13">
        <v>2</v>
      </c>
      <c r="F125" t="s">
        <v>10</v>
      </c>
      <c r="G125" t="s">
        <v>10</v>
      </c>
      <c r="H125" s="9" t="s">
        <v>7</v>
      </c>
      <c r="I125" s="9" t="s">
        <v>7</v>
      </c>
      <c r="J125" s="9" t="s">
        <v>10</v>
      </c>
      <c r="K125" s="9" t="s">
        <v>10</v>
      </c>
      <c r="L125" s="9" t="s">
        <v>9</v>
      </c>
      <c r="M125" s="9" t="s">
        <v>10</v>
      </c>
      <c r="N125" s="9" t="s">
        <v>9</v>
      </c>
      <c r="O125" s="9" t="s">
        <v>9</v>
      </c>
      <c r="P125">
        <v>119</v>
      </c>
    </row>
    <row r="126" spans="1:16">
      <c r="A126" s="1" t="s">
        <v>179</v>
      </c>
      <c r="B126">
        <v>160</v>
      </c>
      <c r="C126">
        <v>4</v>
      </c>
      <c r="D126" t="str">
        <f t="shared" si="5"/>
        <v>R</v>
      </c>
      <c r="E126">
        <v>8</v>
      </c>
      <c r="F126" t="s">
        <v>10</v>
      </c>
      <c r="G126" t="s">
        <v>10</v>
      </c>
      <c r="H126" s="9" t="s">
        <v>7</v>
      </c>
      <c r="I126" s="9" t="s">
        <v>10</v>
      </c>
      <c r="J126" s="9" t="s">
        <v>10</v>
      </c>
      <c r="K126" s="9" t="s">
        <v>10</v>
      </c>
      <c r="L126" s="9" t="s">
        <v>9</v>
      </c>
      <c r="M126" s="9" t="s">
        <v>10</v>
      </c>
      <c r="N126" s="9" t="s">
        <v>9</v>
      </c>
      <c r="O126" s="9" t="s">
        <v>8</v>
      </c>
      <c r="P126">
        <v>120</v>
      </c>
    </row>
    <row r="127" spans="1:16">
      <c r="A127" s="1" t="s">
        <v>179</v>
      </c>
      <c r="B127">
        <v>52</v>
      </c>
      <c r="C127">
        <v>4</v>
      </c>
      <c r="D127" t="str">
        <f t="shared" si="5"/>
        <v>R</v>
      </c>
      <c r="E127">
        <v>7</v>
      </c>
      <c r="F127" t="s">
        <v>10</v>
      </c>
      <c r="G127" t="s">
        <v>10</v>
      </c>
      <c r="H127" s="9" t="s">
        <v>7</v>
      </c>
      <c r="I127" s="9" t="s">
        <v>10</v>
      </c>
      <c r="J127" s="9" t="s">
        <v>10</v>
      </c>
      <c r="K127" s="9" t="s">
        <v>10</v>
      </c>
      <c r="L127" s="9" t="s">
        <v>9</v>
      </c>
      <c r="M127" s="9" t="s">
        <v>10</v>
      </c>
      <c r="N127" s="9" t="s">
        <v>9</v>
      </c>
      <c r="O127" s="9" t="s">
        <v>9</v>
      </c>
      <c r="P127">
        <v>121</v>
      </c>
    </row>
    <row r="128" spans="1:16">
      <c r="A128" s="1" t="s">
        <v>179</v>
      </c>
      <c r="B128">
        <v>57</v>
      </c>
      <c r="C128">
        <v>4</v>
      </c>
      <c r="D128" t="str">
        <f t="shared" si="5"/>
        <v>R</v>
      </c>
      <c r="E128">
        <v>7</v>
      </c>
      <c r="F128" t="s">
        <v>10</v>
      </c>
      <c r="G128" t="s">
        <v>10</v>
      </c>
      <c r="H128" s="9" t="s">
        <v>7</v>
      </c>
      <c r="I128" s="9" t="s">
        <v>10</v>
      </c>
      <c r="J128" s="9" t="s">
        <v>10</v>
      </c>
      <c r="K128" s="9" t="s">
        <v>10</v>
      </c>
      <c r="L128" s="9" t="s">
        <v>9</v>
      </c>
      <c r="M128" s="9" t="s">
        <v>10</v>
      </c>
      <c r="N128" s="9" t="s">
        <v>9</v>
      </c>
      <c r="O128" s="9" t="s">
        <v>9</v>
      </c>
      <c r="P128">
        <v>122</v>
      </c>
    </row>
    <row r="129" spans="1:16">
      <c r="A129" s="1" t="s">
        <v>179</v>
      </c>
      <c r="B129">
        <v>61</v>
      </c>
      <c r="C129">
        <v>4</v>
      </c>
      <c r="D129" t="str">
        <f t="shared" si="5"/>
        <v>R</v>
      </c>
      <c r="E129">
        <v>7</v>
      </c>
      <c r="F129" t="s">
        <v>10</v>
      </c>
      <c r="G129" t="s">
        <v>10</v>
      </c>
      <c r="H129" s="9" t="s">
        <v>7</v>
      </c>
      <c r="I129" s="9" t="s">
        <v>10</v>
      </c>
      <c r="J129" s="9" t="s">
        <v>10</v>
      </c>
      <c r="K129" s="9" t="s">
        <v>10</v>
      </c>
      <c r="L129" s="9" t="s">
        <v>9</v>
      </c>
      <c r="M129" s="9" t="s">
        <v>10</v>
      </c>
      <c r="N129" s="9" t="s">
        <v>9</v>
      </c>
      <c r="O129" s="9" t="s">
        <v>9</v>
      </c>
      <c r="P129">
        <v>123</v>
      </c>
    </row>
    <row r="130" spans="1:16">
      <c r="A130" s="1" t="s">
        <v>179</v>
      </c>
      <c r="B130">
        <v>68</v>
      </c>
      <c r="C130">
        <v>4</v>
      </c>
      <c r="D130" t="str">
        <f t="shared" si="5"/>
        <v>R</v>
      </c>
      <c r="E130">
        <v>7</v>
      </c>
      <c r="F130" t="s">
        <v>10</v>
      </c>
      <c r="G130" t="s">
        <v>10</v>
      </c>
      <c r="H130" s="9" t="s">
        <v>7</v>
      </c>
      <c r="I130" s="9" t="s">
        <v>10</v>
      </c>
      <c r="J130" s="9" t="s">
        <v>10</v>
      </c>
      <c r="K130" s="9" t="s">
        <v>10</v>
      </c>
      <c r="L130" s="9" t="s">
        <v>9</v>
      </c>
      <c r="M130" s="9" t="s">
        <v>10</v>
      </c>
      <c r="N130" s="9" t="s">
        <v>9</v>
      </c>
      <c r="O130" s="9" t="s">
        <v>9</v>
      </c>
      <c r="P130">
        <v>124</v>
      </c>
    </row>
    <row r="131" spans="1:16">
      <c r="A131" s="1" t="s">
        <v>179</v>
      </c>
      <c r="B131">
        <v>74</v>
      </c>
      <c r="C131">
        <v>4</v>
      </c>
      <c r="D131" t="str">
        <f t="shared" si="5"/>
        <v>R</v>
      </c>
      <c r="E131">
        <v>7</v>
      </c>
      <c r="F131" t="s">
        <v>10</v>
      </c>
      <c r="G131" t="s">
        <v>10</v>
      </c>
      <c r="H131" s="9" t="s">
        <v>7</v>
      </c>
      <c r="I131" s="9" t="s">
        <v>10</v>
      </c>
      <c r="J131" s="9" t="s">
        <v>10</v>
      </c>
      <c r="K131" s="9" t="s">
        <v>10</v>
      </c>
      <c r="L131" s="9" t="s">
        <v>9</v>
      </c>
      <c r="M131" s="9" t="s">
        <v>10</v>
      </c>
      <c r="N131" s="9" t="s">
        <v>9</v>
      </c>
      <c r="O131" s="9" t="s">
        <v>9</v>
      </c>
      <c r="P131">
        <v>125</v>
      </c>
    </row>
    <row r="132" spans="1:16">
      <c r="A132" s="1" t="s">
        <v>179</v>
      </c>
      <c r="B132">
        <v>75</v>
      </c>
      <c r="C132">
        <v>4</v>
      </c>
      <c r="D132" t="str">
        <f t="shared" si="5"/>
        <v>R</v>
      </c>
      <c r="E132">
        <v>7</v>
      </c>
      <c r="F132" t="s">
        <v>10</v>
      </c>
      <c r="G132" t="s">
        <v>10</v>
      </c>
      <c r="H132" s="9" t="s">
        <v>7</v>
      </c>
      <c r="I132" s="9" t="s">
        <v>10</v>
      </c>
      <c r="J132" s="9" t="s">
        <v>10</v>
      </c>
      <c r="K132" s="9" t="s">
        <v>10</v>
      </c>
      <c r="L132" s="9" t="s">
        <v>9</v>
      </c>
      <c r="M132" s="9" t="s">
        <v>10</v>
      </c>
      <c r="N132" s="9" t="s">
        <v>9</v>
      </c>
      <c r="O132" s="9" t="s">
        <v>9</v>
      </c>
      <c r="P132">
        <v>126</v>
      </c>
    </row>
    <row r="133" spans="1:16">
      <c r="A133" s="1" t="s">
        <v>179</v>
      </c>
      <c r="B133">
        <v>78</v>
      </c>
      <c r="C133">
        <v>4</v>
      </c>
      <c r="D133" t="str">
        <f t="shared" si="5"/>
        <v>R</v>
      </c>
      <c r="E133">
        <v>7</v>
      </c>
      <c r="F133" t="s">
        <v>10</v>
      </c>
      <c r="G133" t="s">
        <v>10</v>
      </c>
      <c r="H133" s="9" t="s">
        <v>7</v>
      </c>
      <c r="I133" s="9" t="s">
        <v>10</v>
      </c>
      <c r="J133" s="9" t="s">
        <v>10</v>
      </c>
      <c r="K133" s="9" t="s">
        <v>10</v>
      </c>
      <c r="L133" s="9" t="s">
        <v>9</v>
      </c>
      <c r="M133" s="9" t="s">
        <v>10</v>
      </c>
      <c r="N133" s="9" t="s">
        <v>9</v>
      </c>
      <c r="O133" s="9" t="s">
        <v>9</v>
      </c>
      <c r="P133">
        <v>127</v>
      </c>
    </row>
    <row r="134" spans="1:16">
      <c r="A134" s="1" t="s">
        <v>179</v>
      </c>
      <c r="B134">
        <v>81</v>
      </c>
      <c r="C134">
        <v>4</v>
      </c>
      <c r="D134" t="str">
        <f t="shared" si="5"/>
        <v>R</v>
      </c>
      <c r="E134">
        <v>7</v>
      </c>
      <c r="F134" t="s">
        <v>10</v>
      </c>
      <c r="G134" t="s">
        <v>10</v>
      </c>
      <c r="H134" s="9" t="s">
        <v>7</v>
      </c>
      <c r="I134" s="9" t="s">
        <v>10</v>
      </c>
      <c r="J134" s="9" t="s">
        <v>10</v>
      </c>
      <c r="K134" s="9" t="s">
        <v>10</v>
      </c>
      <c r="L134" s="9" t="s">
        <v>9</v>
      </c>
      <c r="M134" s="9" t="s">
        <v>10</v>
      </c>
      <c r="N134" s="9" t="s">
        <v>9</v>
      </c>
      <c r="O134" s="9" t="s">
        <v>9</v>
      </c>
      <c r="P134">
        <v>128</v>
      </c>
    </row>
    <row r="135" spans="1:16">
      <c r="A135" s="1" t="s">
        <v>179</v>
      </c>
      <c r="B135">
        <v>83</v>
      </c>
      <c r="C135">
        <v>4</v>
      </c>
      <c r="D135" t="str">
        <f t="shared" ref="D135:D166" si="6">IF(C135&gt;=2,"R","S")</f>
        <v>R</v>
      </c>
      <c r="E135">
        <v>7</v>
      </c>
      <c r="F135" t="s">
        <v>10</v>
      </c>
      <c r="G135" t="s">
        <v>10</v>
      </c>
      <c r="H135" s="9" t="s">
        <v>7</v>
      </c>
      <c r="I135" s="9" t="s">
        <v>10</v>
      </c>
      <c r="J135" s="9" t="s">
        <v>10</v>
      </c>
      <c r="K135" s="9" t="s">
        <v>10</v>
      </c>
      <c r="L135" s="9" t="s">
        <v>9</v>
      </c>
      <c r="M135" s="9" t="s">
        <v>10</v>
      </c>
      <c r="N135" s="9" t="s">
        <v>9</v>
      </c>
      <c r="O135" s="9" t="s">
        <v>9</v>
      </c>
      <c r="P135">
        <v>129</v>
      </c>
    </row>
    <row r="136" spans="1:16">
      <c r="A136" s="1" t="s">
        <v>179</v>
      </c>
      <c r="B136">
        <v>85</v>
      </c>
      <c r="C136">
        <v>4</v>
      </c>
      <c r="D136" t="str">
        <f t="shared" si="6"/>
        <v>R</v>
      </c>
      <c r="E136">
        <v>7</v>
      </c>
      <c r="F136" t="s">
        <v>10</v>
      </c>
      <c r="G136" t="s">
        <v>10</v>
      </c>
      <c r="H136" s="9" t="s">
        <v>7</v>
      </c>
      <c r="I136" s="9" t="s">
        <v>10</v>
      </c>
      <c r="J136" s="9" t="s">
        <v>10</v>
      </c>
      <c r="K136" s="9" t="s">
        <v>10</v>
      </c>
      <c r="L136" s="9" t="s">
        <v>9</v>
      </c>
      <c r="M136" s="9" t="s">
        <v>10</v>
      </c>
      <c r="N136" s="9" t="s">
        <v>9</v>
      </c>
      <c r="O136" s="9" t="s">
        <v>9</v>
      </c>
      <c r="P136">
        <v>130</v>
      </c>
    </row>
    <row r="137" spans="1:16">
      <c r="A137" s="1" t="s">
        <v>179</v>
      </c>
      <c r="B137">
        <v>88</v>
      </c>
      <c r="C137">
        <v>4</v>
      </c>
      <c r="D137" t="str">
        <f t="shared" si="6"/>
        <v>R</v>
      </c>
      <c r="E137">
        <v>7</v>
      </c>
      <c r="F137" t="s">
        <v>10</v>
      </c>
      <c r="G137" t="s">
        <v>10</v>
      </c>
      <c r="H137" s="9" t="s">
        <v>7</v>
      </c>
      <c r="I137" s="9" t="s">
        <v>10</v>
      </c>
      <c r="J137" s="9" t="s">
        <v>10</v>
      </c>
      <c r="K137" s="9" t="s">
        <v>10</v>
      </c>
      <c r="L137" s="9" t="s">
        <v>9</v>
      </c>
      <c r="M137" s="9" t="s">
        <v>10</v>
      </c>
      <c r="N137" s="9" t="s">
        <v>9</v>
      </c>
      <c r="O137" s="9" t="s">
        <v>9</v>
      </c>
      <c r="P137">
        <v>131</v>
      </c>
    </row>
    <row r="138" spans="1:16">
      <c r="A138" s="1" t="s">
        <v>179</v>
      </c>
      <c r="B138">
        <v>90</v>
      </c>
      <c r="C138">
        <v>4</v>
      </c>
      <c r="D138" t="str">
        <f t="shared" si="6"/>
        <v>R</v>
      </c>
      <c r="E138">
        <v>7</v>
      </c>
      <c r="F138" t="s">
        <v>10</v>
      </c>
      <c r="G138" t="s">
        <v>10</v>
      </c>
      <c r="H138" s="9" t="s">
        <v>7</v>
      </c>
      <c r="I138" s="9" t="s">
        <v>10</v>
      </c>
      <c r="J138" s="9" t="s">
        <v>10</v>
      </c>
      <c r="K138" s="9" t="s">
        <v>10</v>
      </c>
      <c r="L138" s="9" t="s">
        <v>9</v>
      </c>
      <c r="M138" s="9" t="s">
        <v>10</v>
      </c>
      <c r="N138" s="9" t="s">
        <v>9</v>
      </c>
      <c r="O138" s="9" t="s">
        <v>9</v>
      </c>
      <c r="P138">
        <v>132</v>
      </c>
    </row>
    <row r="139" spans="1:16">
      <c r="A139" s="1" t="s">
        <v>179</v>
      </c>
      <c r="B139">
        <v>98</v>
      </c>
      <c r="C139">
        <v>4</v>
      </c>
      <c r="D139" t="str">
        <f t="shared" si="6"/>
        <v>R</v>
      </c>
      <c r="E139">
        <v>7</v>
      </c>
      <c r="F139" t="s">
        <v>10</v>
      </c>
      <c r="G139" t="s">
        <v>10</v>
      </c>
      <c r="H139" s="9" t="s">
        <v>7</v>
      </c>
      <c r="I139" s="9" t="s">
        <v>10</v>
      </c>
      <c r="J139" s="9" t="s">
        <v>10</v>
      </c>
      <c r="K139" s="9" t="s">
        <v>10</v>
      </c>
      <c r="L139" s="9" t="s">
        <v>9</v>
      </c>
      <c r="M139" s="9" t="s">
        <v>10</v>
      </c>
      <c r="N139" s="9" t="s">
        <v>9</v>
      </c>
      <c r="O139" s="9" t="s">
        <v>9</v>
      </c>
      <c r="P139">
        <v>133</v>
      </c>
    </row>
    <row r="140" spans="1:16">
      <c r="A140" s="1" t="s">
        <v>179</v>
      </c>
      <c r="B140">
        <v>100</v>
      </c>
      <c r="C140">
        <v>4</v>
      </c>
      <c r="D140" t="str">
        <f t="shared" si="6"/>
        <v>R</v>
      </c>
      <c r="E140">
        <v>7</v>
      </c>
      <c r="F140" t="s">
        <v>10</v>
      </c>
      <c r="G140" t="s">
        <v>10</v>
      </c>
      <c r="H140" s="9" t="s">
        <v>7</v>
      </c>
      <c r="I140" s="9" t="s">
        <v>10</v>
      </c>
      <c r="J140" s="9" t="s">
        <v>10</v>
      </c>
      <c r="K140" s="9" t="s">
        <v>10</v>
      </c>
      <c r="L140" s="9" t="s">
        <v>9</v>
      </c>
      <c r="M140" s="9" t="s">
        <v>10</v>
      </c>
      <c r="N140" s="9" t="s">
        <v>9</v>
      </c>
      <c r="O140" s="9" t="s">
        <v>9</v>
      </c>
      <c r="P140">
        <v>134</v>
      </c>
    </row>
    <row r="141" spans="1:16">
      <c r="A141" s="1" t="s">
        <v>179</v>
      </c>
      <c r="B141">
        <v>101</v>
      </c>
      <c r="C141">
        <v>4</v>
      </c>
      <c r="D141" t="str">
        <f t="shared" si="6"/>
        <v>R</v>
      </c>
      <c r="E141">
        <v>7</v>
      </c>
      <c r="F141" t="s">
        <v>10</v>
      </c>
      <c r="G141" t="s">
        <v>10</v>
      </c>
      <c r="H141" s="9" t="s">
        <v>7</v>
      </c>
      <c r="I141" s="9" t="s">
        <v>10</v>
      </c>
      <c r="J141" s="9" t="s">
        <v>10</v>
      </c>
      <c r="K141" s="9" t="s">
        <v>10</v>
      </c>
      <c r="L141" s="9" t="s">
        <v>9</v>
      </c>
      <c r="M141" s="9" t="s">
        <v>10</v>
      </c>
      <c r="N141" s="9" t="s">
        <v>9</v>
      </c>
      <c r="O141" s="9" t="s">
        <v>9</v>
      </c>
      <c r="P141">
        <v>135</v>
      </c>
    </row>
    <row r="142" spans="1:16">
      <c r="A142" s="1" t="s">
        <v>179</v>
      </c>
      <c r="B142">
        <v>105</v>
      </c>
      <c r="C142">
        <v>4</v>
      </c>
      <c r="D142" t="str">
        <f t="shared" si="6"/>
        <v>R</v>
      </c>
      <c r="E142">
        <v>7</v>
      </c>
      <c r="F142" t="s">
        <v>10</v>
      </c>
      <c r="G142" t="s">
        <v>10</v>
      </c>
      <c r="H142" s="9" t="s">
        <v>7</v>
      </c>
      <c r="I142" s="9" t="s">
        <v>10</v>
      </c>
      <c r="J142" s="9" t="s">
        <v>10</v>
      </c>
      <c r="K142" s="9" t="s">
        <v>10</v>
      </c>
      <c r="L142" s="9" t="s">
        <v>9</v>
      </c>
      <c r="M142" s="9" t="s">
        <v>10</v>
      </c>
      <c r="N142" s="9" t="s">
        <v>9</v>
      </c>
      <c r="O142" s="9" t="s">
        <v>9</v>
      </c>
      <c r="P142">
        <v>136</v>
      </c>
    </row>
    <row r="143" spans="1:16">
      <c r="A143" s="1" t="s">
        <v>179</v>
      </c>
      <c r="B143">
        <v>106</v>
      </c>
      <c r="C143">
        <v>4</v>
      </c>
      <c r="D143" t="str">
        <f t="shared" si="6"/>
        <v>R</v>
      </c>
      <c r="E143">
        <v>7</v>
      </c>
      <c r="F143" t="s">
        <v>10</v>
      </c>
      <c r="G143" t="s">
        <v>10</v>
      </c>
      <c r="H143" s="9" t="s">
        <v>7</v>
      </c>
      <c r="I143" s="9" t="s">
        <v>10</v>
      </c>
      <c r="J143" s="9" t="s">
        <v>10</v>
      </c>
      <c r="K143" s="9" t="s">
        <v>10</v>
      </c>
      <c r="L143" s="9" t="s">
        <v>9</v>
      </c>
      <c r="M143" s="9" t="s">
        <v>10</v>
      </c>
      <c r="N143" s="9" t="s">
        <v>9</v>
      </c>
      <c r="O143" s="9" t="s">
        <v>9</v>
      </c>
      <c r="P143">
        <v>137</v>
      </c>
    </row>
    <row r="144" spans="1:16">
      <c r="A144" s="1" t="s">
        <v>179</v>
      </c>
      <c r="B144">
        <v>107</v>
      </c>
      <c r="C144">
        <v>4</v>
      </c>
      <c r="D144" t="str">
        <f t="shared" si="6"/>
        <v>R</v>
      </c>
      <c r="E144">
        <v>7</v>
      </c>
      <c r="F144" t="s">
        <v>10</v>
      </c>
      <c r="G144" t="s">
        <v>10</v>
      </c>
      <c r="H144" s="9" t="s">
        <v>7</v>
      </c>
      <c r="I144" s="9" t="s">
        <v>10</v>
      </c>
      <c r="J144" s="9" t="s">
        <v>10</v>
      </c>
      <c r="K144" s="9" t="s">
        <v>10</v>
      </c>
      <c r="L144" s="9" t="s">
        <v>9</v>
      </c>
      <c r="M144" s="9" t="s">
        <v>10</v>
      </c>
      <c r="N144" s="9" t="s">
        <v>9</v>
      </c>
      <c r="O144" s="9" t="s">
        <v>9</v>
      </c>
      <c r="P144">
        <v>138</v>
      </c>
    </row>
    <row r="145" spans="1:16">
      <c r="A145" s="1" t="s">
        <v>179</v>
      </c>
      <c r="B145">
        <v>120</v>
      </c>
      <c r="C145">
        <v>4</v>
      </c>
      <c r="D145" t="str">
        <f t="shared" si="6"/>
        <v>R</v>
      </c>
      <c r="E145">
        <v>7</v>
      </c>
      <c r="F145" t="s">
        <v>10</v>
      </c>
      <c r="G145" t="s">
        <v>10</v>
      </c>
      <c r="H145" s="9" t="s">
        <v>7</v>
      </c>
      <c r="I145" s="9" t="s">
        <v>10</v>
      </c>
      <c r="J145" s="9" t="s">
        <v>10</v>
      </c>
      <c r="K145" s="9" t="s">
        <v>10</v>
      </c>
      <c r="L145" s="9" t="s">
        <v>9</v>
      </c>
      <c r="M145" s="9" t="s">
        <v>10</v>
      </c>
      <c r="N145" s="9" t="s">
        <v>9</v>
      </c>
      <c r="O145" s="9" t="s">
        <v>9</v>
      </c>
      <c r="P145">
        <v>139</v>
      </c>
    </row>
    <row r="146" spans="1:16">
      <c r="A146" s="1" t="s">
        <v>179</v>
      </c>
      <c r="B146">
        <v>121</v>
      </c>
      <c r="C146">
        <v>4</v>
      </c>
      <c r="D146" t="str">
        <f t="shared" si="6"/>
        <v>R</v>
      </c>
      <c r="E146">
        <v>7</v>
      </c>
      <c r="F146" t="s">
        <v>10</v>
      </c>
      <c r="G146" t="s">
        <v>10</v>
      </c>
      <c r="H146" s="9" t="s">
        <v>7</v>
      </c>
      <c r="I146" s="9" t="s">
        <v>10</v>
      </c>
      <c r="J146" s="9" t="s">
        <v>10</v>
      </c>
      <c r="K146" s="9" t="s">
        <v>10</v>
      </c>
      <c r="L146" s="9" t="s">
        <v>9</v>
      </c>
      <c r="M146" s="9" t="s">
        <v>10</v>
      </c>
      <c r="N146" s="9" t="s">
        <v>9</v>
      </c>
      <c r="O146" s="9" t="s">
        <v>9</v>
      </c>
      <c r="P146">
        <v>140</v>
      </c>
    </row>
    <row r="147" spans="1:16">
      <c r="A147" s="1" t="s">
        <v>179</v>
      </c>
      <c r="B147">
        <v>129</v>
      </c>
      <c r="C147">
        <v>4</v>
      </c>
      <c r="D147" t="str">
        <f t="shared" si="6"/>
        <v>R</v>
      </c>
      <c r="E147">
        <v>8</v>
      </c>
      <c r="F147" t="s">
        <v>10</v>
      </c>
      <c r="G147" t="s">
        <v>10</v>
      </c>
      <c r="H147" s="9" t="s">
        <v>7</v>
      </c>
      <c r="I147" s="9" t="s">
        <v>10</v>
      </c>
      <c r="J147" s="9" t="s">
        <v>10</v>
      </c>
      <c r="K147" s="9" t="s">
        <v>10</v>
      </c>
      <c r="L147" s="9" t="s">
        <v>9</v>
      </c>
      <c r="M147" s="9" t="s">
        <v>10</v>
      </c>
      <c r="N147" s="9" t="s">
        <v>9</v>
      </c>
      <c r="O147" s="9" t="s">
        <v>9</v>
      </c>
      <c r="P147">
        <v>141</v>
      </c>
    </row>
    <row r="148" spans="1:16">
      <c r="A148" s="1" t="s">
        <v>179</v>
      </c>
      <c r="B148">
        <v>137</v>
      </c>
      <c r="C148">
        <v>2</v>
      </c>
      <c r="D148" t="str">
        <f t="shared" si="6"/>
        <v>R</v>
      </c>
      <c r="E148">
        <v>8</v>
      </c>
      <c r="F148" t="s">
        <v>10</v>
      </c>
      <c r="G148" t="s">
        <v>10</v>
      </c>
      <c r="H148" s="9" t="s">
        <v>7</v>
      </c>
      <c r="I148" s="9" t="s">
        <v>10</v>
      </c>
      <c r="J148" s="9" t="s">
        <v>10</v>
      </c>
      <c r="K148" s="9" t="s">
        <v>10</v>
      </c>
      <c r="L148" s="9" t="s">
        <v>9</v>
      </c>
      <c r="M148" s="9" t="s">
        <v>10</v>
      </c>
      <c r="N148" s="9" t="s">
        <v>9</v>
      </c>
      <c r="O148" s="9" t="s">
        <v>9</v>
      </c>
      <c r="P148">
        <v>142</v>
      </c>
    </row>
    <row r="149" spans="1:16">
      <c r="A149" s="1" t="s">
        <v>179</v>
      </c>
      <c r="B149">
        <v>140</v>
      </c>
      <c r="C149">
        <v>4</v>
      </c>
      <c r="D149" t="str">
        <f t="shared" si="6"/>
        <v>R</v>
      </c>
      <c r="E149">
        <v>8</v>
      </c>
      <c r="F149" t="s">
        <v>10</v>
      </c>
      <c r="G149" t="s">
        <v>10</v>
      </c>
      <c r="H149" s="9" t="s">
        <v>7</v>
      </c>
      <c r="I149" s="9" t="s">
        <v>10</v>
      </c>
      <c r="J149" s="9" t="s">
        <v>10</v>
      </c>
      <c r="K149" s="9" t="s">
        <v>10</v>
      </c>
      <c r="L149" s="9" t="s">
        <v>9</v>
      </c>
      <c r="M149" s="9" t="s">
        <v>10</v>
      </c>
      <c r="N149" s="9" t="s">
        <v>9</v>
      </c>
      <c r="O149" s="9" t="s">
        <v>9</v>
      </c>
      <c r="P149">
        <v>143</v>
      </c>
    </row>
    <row r="150" spans="1:16">
      <c r="A150" s="1" t="s">
        <v>179</v>
      </c>
      <c r="B150">
        <v>148</v>
      </c>
      <c r="C150">
        <v>4</v>
      </c>
      <c r="D150" t="str">
        <f t="shared" si="6"/>
        <v>R</v>
      </c>
      <c r="E150">
        <v>8</v>
      </c>
      <c r="F150" t="s">
        <v>10</v>
      </c>
      <c r="G150" t="s">
        <v>10</v>
      </c>
      <c r="H150" s="9" t="s">
        <v>7</v>
      </c>
      <c r="I150" s="9" t="s">
        <v>10</v>
      </c>
      <c r="J150" s="9" t="s">
        <v>10</v>
      </c>
      <c r="K150" s="9" t="s">
        <v>10</v>
      </c>
      <c r="L150" s="9" t="s">
        <v>9</v>
      </c>
      <c r="M150" s="9" t="s">
        <v>10</v>
      </c>
      <c r="N150" s="9" t="s">
        <v>9</v>
      </c>
      <c r="O150" s="9" t="s">
        <v>9</v>
      </c>
      <c r="P150">
        <v>144</v>
      </c>
    </row>
    <row r="151" spans="1:16">
      <c r="A151" s="1" t="s">
        <v>179</v>
      </c>
      <c r="B151">
        <v>154</v>
      </c>
      <c r="C151">
        <v>4</v>
      </c>
      <c r="D151" t="str">
        <f t="shared" si="6"/>
        <v>R</v>
      </c>
      <c r="E151">
        <v>8</v>
      </c>
      <c r="F151" t="s">
        <v>10</v>
      </c>
      <c r="G151" t="s">
        <v>10</v>
      </c>
      <c r="H151" s="9" t="s">
        <v>7</v>
      </c>
      <c r="I151" s="9" t="s">
        <v>10</v>
      </c>
      <c r="J151" s="9" t="s">
        <v>10</v>
      </c>
      <c r="K151" s="9" t="s">
        <v>10</v>
      </c>
      <c r="L151" s="9" t="s">
        <v>9</v>
      </c>
      <c r="M151" s="9" t="s">
        <v>10</v>
      </c>
      <c r="N151" s="9" t="s">
        <v>9</v>
      </c>
      <c r="O151" s="9" t="s">
        <v>9</v>
      </c>
      <c r="P151">
        <v>145</v>
      </c>
    </row>
    <row r="152" spans="1:16">
      <c r="A152" s="1" t="s">
        <v>179</v>
      </c>
      <c r="B152">
        <v>155</v>
      </c>
      <c r="C152">
        <v>4</v>
      </c>
      <c r="D152" t="str">
        <f t="shared" si="6"/>
        <v>R</v>
      </c>
      <c r="E152">
        <v>8</v>
      </c>
      <c r="F152" t="s">
        <v>10</v>
      </c>
      <c r="G152" t="s">
        <v>10</v>
      </c>
      <c r="H152" s="9" t="s">
        <v>7</v>
      </c>
      <c r="I152" s="9" t="s">
        <v>10</v>
      </c>
      <c r="J152" s="9" t="s">
        <v>10</v>
      </c>
      <c r="K152" s="9" t="s">
        <v>10</v>
      </c>
      <c r="L152" s="9" t="s">
        <v>9</v>
      </c>
      <c r="M152" s="9" t="s">
        <v>10</v>
      </c>
      <c r="N152" s="9" t="s">
        <v>9</v>
      </c>
      <c r="O152" s="9" t="s">
        <v>9</v>
      </c>
      <c r="P152">
        <v>146</v>
      </c>
    </row>
    <row r="153" spans="1:16">
      <c r="A153" s="1" t="s">
        <v>179</v>
      </c>
      <c r="B153">
        <v>161</v>
      </c>
      <c r="C153">
        <v>4</v>
      </c>
      <c r="D153" t="str">
        <f t="shared" si="6"/>
        <v>R</v>
      </c>
      <c r="E153">
        <v>8</v>
      </c>
      <c r="F153" t="s">
        <v>10</v>
      </c>
      <c r="G153" t="s">
        <v>10</v>
      </c>
      <c r="H153" s="9" t="s">
        <v>7</v>
      </c>
      <c r="I153" s="9" t="s">
        <v>10</v>
      </c>
      <c r="J153" s="9" t="s">
        <v>10</v>
      </c>
      <c r="K153" s="9" t="s">
        <v>10</v>
      </c>
      <c r="L153" s="9" t="s">
        <v>9</v>
      </c>
      <c r="M153" s="9" t="s">
        <v>10</v>
      </c>
      <c r="N153" s="9" t="s">
        <v>9</v>
      </c>
      <c r="O153" s="9" t="s">
        <v>9</v>
      </c>
      <c r="P153">
        <v>147</v>
      </c>
    </row>
    <row r="154" spans="1:16">
      <c r="A154" s="1" t="s">
        <v>179</v>
      </c>
      <c r="B154">
        <v>169</v>
      </c>
      <c r="C154">
        <v>3</v>
      </c>
      <c r="D154" t="str">
        <f t="shared" si="6"/>
        <v>R</v>
      </c>
      <c r="E154">
        <v>8</v>
      </c>
      <c r="F154" t="s">
        <v>10</v>
      </c>
      <c r="G154" t="s">
        <v>10</v>
      </c>
      <c r="H154" s="9" t="s">
        <v>7</v>
      </c>
      <c r="I154" s="9" t="s">
        <v>10</v>
      </c>
      <c r="J154" s="9" t="s">
        <v>10</v>
      </c>
      <c r="K154" s="9" t="s">
        <v>10</v>
      </c>
      <c r="L154" s="9" t="s">
        <v>9</v>
      </c>
      <c r="M154" s="9" t="s">
        <v>10</v>
      </c>
      <c r="N154" s="9" t="s">
        <v>9</v>
      </c>
      <c r="O154" s="9" t="s">
        <v>9</v>
      </c>
      <c r="P154">
        <v>148</v>
      </c>
    </row>
    <row r="155" spans="1:16">
      <c r="A155" s="1" t="s">
        <v>179</v>
      </c>
      <c r="B155">
        <v>138</v>
      </c>
      <c r="C155">
        <v>4</v>
      </c>
      <c r="D155" t="str">
        <f t="shared" si="6"/>
        <v>R</v>
      </c>
      <c r="E155">
        <v>8</v>
      </c>
      <c r="F155" t="s">
        <v>10</v>
      </c>
      <c r="G155" t="s">
        <v>3</v>
      </c>
      <c r="H155" s="9" t="s">
        <v>8</v>
      </c>
      <c r="I155" s="9" t="s">
        <v>10</v>
      </c>
      <c r="J155" s="9" t="s">
        <v>10</v>
      </c>
      <c r="K155" s="9" t="s">
        <v>10</v>
      </c>
      <c r="L155" s="9" t="s">
        <v>9</v>
      </c>
      <c r="M155" s="9" t="s">
        <v>10</v>
      </c>
      <c r="N155" s="9" t="s">
        <v>9</v>
      </c>
      <c r="O155" s="9" t="s">
        <v>8</v>
      </c>
      <c r="P155">
        <v>149</v>
      </c>
    </row>
    <row r="156" spans="1:16">
      <c r="A156" s="1" t="s">
        <v>179</v>
      </c>
      <c r="B156">
        <v>125</v>
      </c>
      <c r="C156">
        <v>4</v>
      </c>
      <c r="D156" t="str">
        <f t="shared" si="6"/>
        <v>R</v>
      </c>
      <c r="E156">
        <v>8</v>
      </c>
      <c r="F156" t="s">
        <v>10</v>
      </c>
      <c r="G156" t="s">
        <v>3</v>
      </c>
      <c r="H156" s="9" t="s">
        <v>8</v>
      </c>
      <c r="I156" s="9" t="s">
        <v>10</v>
      </c>
      <c r="J156" s="9" t="s">
        <v>10</v>
      </c>
      <c r="K156" s="9" t="s">
        <v>10</v>
      </c>
      <c r="L156" s="9" t="s">
        <v>9</v>
      </c>
      <c r="M156" s="9" t="s">
        <v>10</v>
      </c>
      <c r="N156" s="9" t="s">
        <v>9</v>
      </c>
      <c r="O156" s="9" t="s">
        <v>9</v>
      </c>
      <c r="P156">
        <v>150</v>
      </c>
    </row>
    <row r="157" spans="1:16">
      <c r="A157" s="1" t="s">
        <v>179</v>
      </c>
      <c r="B157">
        <v>136</v>
      </c>
      <c r="C157">
        <v>4</v>
      </c>
      <c r="D157" t="str">
        <f t="shared" si="6"/>
        <v>R</v>
      </c>
      <c r="E157">
        <v>8</v>
      </c>
      <c r="F157" t="s">
        <v>10</v>
      </c>
      <c r="G157" t="s">
        <v>3</v>
      </c>
      <c r="H157" s="9" t="s">
        <v>8</v>
      </c>
      <c r="I157" s="9" t="s">
        <v>10</v>
      </c>
      <c r="J157" s="9" t="s">
        <v>10</v>
      </c>
      <c r="K157" s="9" t="s">
        <v>10</v>
      </c>
      <c r="L157" s="9" t="s">
        <v>9</v>
      </c>
      <c r="M157" s="9" t="s">
        <v>10</v>
      </c>
      <c r="N157" s="9" t="s">
        <v>9</v>
      </c>
      <c r="O157" s="9" t="s">
        <v>9</v>
      </c>
      <c r="P157">
        <v>151</v>
      </c>
    </row>
    <row r="158" spans="1:16">
      <c r="A158" s="1" t="s">
        <v>179</v>
      </c>
      <c r="B158">
        <v>141</v>
      </c>
      <c r="C158">
        <v>4</v>
      </c>
      <c r="D158" t="str">
        <f t="shared" si="6"/>
        <v>R</v>
      </c>
      <c r="E158">
        <v>8</v>
      </c>
      <c r="F158" t="s">
        <v>10</v>
      </c>
      <c r="G158" t="s">
        <v>3</v>
      </c>
      <c r="H158" s="9" t="s">
        <v>8</v>
      </c>
      <c r="I158" s="9" t="s">
        <v>10</v>
      </c>
      <c r="J158" s="9" t="s">
        <v>10</v>
      </c>
      <c r="K158" s="9" t="s">
        <v>10</v>
      </c>
      <c r="L158" s="9" t="s">
        <v>9</v>
      </c>
      <c r="M158" s="9" t="s">
        <v>10</v>
      </c>
      <c r="N158" s="9" t="s">
        <v>9</v>
      </c>
      <c r="O158" s="9" t="s">
        <v>9</v>
      </c>
      <c r="P158">
        <v>152</v>
      </c>
    </row>
    <row r="159" spans="1:16">
      <c r="A159" s="1" t="s">
        <v>179</v>
      </c>
      <c r="B159">
        <v>151</v>
      </c>
      <c r="C159">
        <v>4</v>
      </c>
      <c r="D159" t="str">
        <f t="shared" si="6"/>
        <v>R</v>
      </c>
      <c r="E159">
        <v>8</v>
      </c>
      <c r="F159" t="s">
        <v>10</v>
      </c>
      <c r="G159" t="s">
        <v>3</v>
      </c>
      <c r="H159" s="9" t="s">
        <v>8</v>
      </c>
      <c r="I159" s="9" t="s">
        <v>10</v>
      </c>
      <c r="J159" s="9" t="s">
        <v>10</v>
      </c>
      <c r="K159" s="9" t="s">
        <v>10</v>
      </c>
      <c r="L159" s="9" t="s">
        <v>9</v>
      </c>
      <c r="M159" s="9" t="s">
        <v>10</v>
      </c>
      <c r="N159" s="9" t="s">
        <v>9</v>
      </c>
      <c r="O159" s="9" t="s">
        <v>9</v>
      </c>
      <c r="P159">
        <v>153</v>
      </c>
    </row>
    <row r="160" spans="1:16">
      <c r="A160" s="1" t="s">
        <v>179</v>
      </c>
      <c r="B160">
        <v>152</v>
      </c>
      <c r="C160">
        <v>4</v>
      </c>
      <c r="D160" t="str">
        <f t="shared" si="6"/>
        <v>R</v>
      </c>
      <c r="E160">
        <v>8</v>
      </c>
      <c r="F160" t="s">
        <v>10</v>
      </c>
      <c r="G160" t="s">
        <v>3</v>
      </c>
      <c r="H160" s="9" t="s">
        <v>8</v>
      </c>
      <c r="I160" s="9" t="s">
        <v>10</v>
      </c>
      <c r="J160" s="9" t="s">
        <v>10</v>
      </c>
      <c r="K160" s="9" t="s">
        <v>10</v>
      </c>
      <c r="L160" s="9" t="s">
        <v>9</v>
      </c>
      <c r="M160" s="9" t="s">
        <v>10</v>
      </c>
      <c r="N160" s="9" t="s">
        <v>9</v>
      </c>
      <c r="O160" s="9" t="s">
        <v>9</v>
      </c>
      <c r="P160">
        <v>154</v>
      </c>
    </row>
    <row r="161" spans="1:16">
      <c r="A161" s="1" t="s">
        <v>179</v>
      </c>
      <c r="B161">
        <v>124</v>
      </c>
      <c r="C161">
        <v>2</v>
      </c>
      <c r="D161" t="str">
        <f t="shared" si="6"/>
        <v>R</v>
      </c>
      <c r="E161">
        <v>8</v>
      </c>
      <c r="F161" t="s">
        <v>10</v>
      </c>
      <c r="G161" t="s">
        <v>3</v>
      </c>
      <c r="H161" s="9" t="s">
        <v>8</v>
      </c>
      <c r="I161" s="9" t="s">
        <v>10</v>
      </c>
      <c r="J161" s="9" t="s">
        <v>10</v>
      </c>
      <c r="K161" s="9" t="s">
        <v>10</v>
      </c>
      <c r="L161" s="9" t="s">
        <v>8</v>
      </c>
      <c r="M161" s="9" t="s">
        <v>10</v>
      </c>
      <c r="N161" s="9" t="s">
        <v>8</v>
      </c>
      <c r="O161" s="9" t="s">
        <v>8</v>
      </c>
      <c r="P161">
        <v>155</v>
      </c>
    </row>
    <row r="162" spans="1:16">
      <c r="A162" s="1" t="s">
        <v>179</v>
      </c>
      <c r="B162">
        <v>126</v>
      </c>
      <c r="C162">
        <v>2</v>
      </c>
      <c r="D162" t="str">
        <f t="shared" si="6"/>
        <v>R</v>
      </c>
      <c r="E162">
        <v>8</v>
      </c>
      <c r="F162" t="s">
        <v>10</v>
      </c>
      <c r="G162" t="s">
        <v>3</v>
      </c>
      <c r="H162" s="9" t="s">
        <v>8</v>
      </c>
      <c r="I162" s="9" t="s">
        <v>10</v>
      </c>
      <c r="J162" s="9" t="s">
        <v>10</v>
      </c>
      <c r="K162" s="9" t="s">
        <v>10</v>
      </c>
      <c r="L162" s="9" t="s">
        <v>8</v>
      </c>
      <c r="M162" s="9" t="s">
        <v>10</v>
      </c>
      <c r="N162" s="9" t="s">
        <v>8</v>
      </c>
      <c r="O162" s="9" t="s">
        <v>8</v>
      </c>
      <c r="P162">
        <v>156</v>
      </c>
    </row>
    <row r="163" spans="1:16">
      <c r="A163" s="1" t="s">
        <v>179</v>
      </c>
      <c r="B163">
        <v>127</v>
      </c>
      <c r="C163">
        <v>2</v>
      </c>
      <c r="D163" t="str">
        <f t="shared" si="6"/>
        <v>R</v>
      </c>
      <c r="E163">
        <v>8</v>
      </c>
      <c r="F163" t="s">
        <v>10</v>
      </c>
      <c r="G163" t="s">
        <v>3</v>
      </c>
      <c r="H163" s="9" t="s">
        <v>8</v>
      </c>
      <c r="I163" s="9" t="s">
        <v>10</v>
      </c>
      <c r="J163" s="9" t="s">
        <v>10</v>
      </c>
      <c r="K163" s="9" t="s">
        <v>10</v>
      </c>
      <c r="L163" s="9" t="s">
        <v>8</v>
      </c>
      <c r="M163" s="9" t="s">
        <v>10</v>
      </c>
      <c r="N163" s="9" t="s">
        <v>8</v>
      </c>
      <c r="O163" s="9" t="s">
        <v>8</v>
      </c>
      <c r="P163">
        <v>157</v>
      </c>
    </row>
    <row r="164" spans="1:16">
      <c r="A164" s="1" t="s">
        <v>179</v>
      </c>
      <c r="B164">
        <v>128</v>
      </c>
      <c r="C164">
        <v>3</v>
      </c>
      <c r="D164" t="str">
        <f t="shared" si="6"/>
        <v>R</v>
      </c>
      <c r="E164">
        <v>8</v>
      </c>
      <c r="F164" t="s">
        <v>10</v>
      </c>
      <c r="G164" t="s">
        <v>3</v>
      </c>
      <c r="H164" s="9" t="s">
        <v>8</v>
      </c>
      <c r="I164" s="9" t="s">
        <v>10</v>
      </c>
      <c r="J164" s="9" t="s">
        <v>10</v>
      </c>
      <c r="K164" s="9" t="s">
        <v>10</v>
      </c>
      <c r="L164" s="9" t="s">
        <v>8</v>
      </c>
      <c r="M164" s="9" t="s">
        <v>10</v>
      </c>
      <c r="N164" s="9" t="s">
        <v>8</v>
      </c>
      <c r="O164" s="9" t="s">
        <v>8</v>
      </c>
      <c r="P164">
        <v>158</v>
      </c>
    </row>
    <row r="165" spans="1:16">
      <c r="A165" s="1" t="s">
        <v>179</v>
      </c>
      <c r="B165">
        <v>135</v>
      </c>
      <c r="C165">
        <v>4</v>
      </c>
      <c r="D165" t="str">
        <f t="shared" si="6"/>
        <v>R</v>
      </c>
      <c r="E165">
        <v>8</v>
      </c>
      <c r="F165" t="s">
        <v>10</v>
      </c>
      <c r="G165" t="s">
        <v>3</v>
      </c>
      <c r="H165" s="9" t="s">
        <v>8</v>
      </c>
      <c r="I165" s="9" t="s">
        <v>10</v>
      </c>
      <c r="J165" s="9" t="s">
        <v>10</v>
      </c>
      <c r="K165" s="9" t="s">
        <v>10</v>
      </c>
      <c r="L165" s="9" t="s">
        <v>8</v>
      </c>
      <c r="M165" s="9" t="s">
        <v>10</v>
      </c>
      <c r="N165" s="9" t="s">
        <v>8</v>
      </c>
      <c r="O165" s="9" t="s">
        <v>8</v>
      </c>
      <c r="P165">
        <v>159</v>
      </c>
    </row>
    <row r="166" spans="1:16">
      <c r="A166" s="1" t="s">
        <v>179</v>
      </c>
      <c r="B166">
        <v>139</v>
      </c>
      <c r="C166">
        <v>2</v>
      </c>
      <c r="D166" t="str">
        <f t="shared" si="6"/>
        <v>R</v>
      </c>
      <c r="E166">
        <v>8</v>
      </c>
      <c r="F166" t="s">
        <v>10</v>
      </c>
      <c r="G166" t="s">
        <v>3</v>
      </c>
      <c r="H166" s="9" t="s">
        <v>8</v>
      </c>
      <c r="I166" s="9" t="s">
        <v>10</v>
      </c>
      <c r="J166" s="9" t="s">
        <v>10</v>
      </c>
      <c r="K166" s="9" t="s">
        <v>10</v>
      </c>
      <c r="L166" s="9" t="s">
        <v>8</v>
      </c>
      <c r="M166" s="9" t="s">
        <v>10</v>
      </c>
      <c r="N166" s="9" t="s">
        <v>8</v>
      </c>
      <c r="O166" s="9" t="s">
        <v>8</v>
      </c>
      <c r="P166">
        <v>160</v>
      </c>
    </row>
    <row r="167" spans="1:16">
      <c r="A167" s="1" t="s">
        <v>179</v>
      </c>
      <c r="B167">
        <v>143</v>
      </c>
      <c r="C167">
        <v>4</v>
      </c>
      <c r="D167" t="str">
        <f t="shared" ref="D167:D177" si="7">IF(C167&gt;=2,"R","S")</f>
        <v>R</v>
      </c>
      <c r="E167">
        <v>8</v>
      </c>
      <c r="F167" t="s">
        <v>10</v>
      </c>
      <c r="G167" t="s">
        <v>3</v>
      </c>
      <c r="H167" s="9" t="s">
        <v>8</v>
      </c>
      <c r="I167" s="9" t="s">
        <v>10</v>
      </c>
      <c r="J167" s="9" t="s">
        <v>10</v>
      </c>
      <c r="K167" s="9" t="s">
        <v>10</v>
      </c>
      <c r="L167" s="9" t="s">
        <v>8</v>
      </c>
      <c r="M167" s="9" t="s">
        <v>10</v>
      </c>
      <c r="N167" s="9" t="s">
        <v>8</v>
      </c>
      <c r="O167" s="9" t="s">
        <v>8</v>
      </c>
      <c r="P167">
        <v>161</v>
      </c>
    </row>
    <row r="168" spans="1:16">
      <c r="A168" s="1" t="s">
        <v>179</v>
      </c>
      <c r="B168">
        <v>153</v>
      </c>
      <c r="C168">
        <v>4</v>
      </c>
      <c r="D168" t="str">
        <f t="shared" si="7"/>
        <v>R</v>
      </c>
      <c r="E168">
        <v>8</v>
      </c>
      <c r="F168" t="s">
        <v>10</v>
      </c>
      <c r="G168" t="s">
        <v>3</v>
      </c>
      <c r="H168" s="9" t="s">
        <v>8</v>
      </c>
      <c r="I168" s="9" t="s">
        <v>10</v>
      </c>
      <c r="J168" s="9" t="s">
        <v>10</v>
      </c>
      <c r="K168" s="9" t="s">
        <v>10</v>
      </c>
      <c r="L168" s="9" t="s">
        <v>8</v>
      </c>
      <c r="M168" s="9" t="s">
        <v>10</v>
      </c>
      <c r="N168" s="9" t="s">
        <v>8</v>
      </c>
      <c r="O168" s="9" t="s">
        <v>8</v>
      </c>
      <c r="P168">
        <v>162</v>
      </c>
    </row>
    <row r="169" spans="1:16">
      <c r="A169" s="1" t="s">
        <v>179</v>
      </c>
      <c r="B169">
        <v>156</v>
      </c>
      <c r="C169">
        <v>4</v>
      </c>
      <c r="D169" t="str">
        <f t="shared" si="7"/>
        <v>R</v>
      </c>
      <c r="E169">
        <v>8</v>
      </c>
      <c r="F169" t="s">
        <v>10</v>
      </c>
      <c r="G169" t="s">
        <v>3</v>
      </c>
      <c r="H169" s="9" t="s">
        <v>8</v>
      </c>
      <c r="I169" s="9" t="s">
        <v>10</v>
      </c>
      <c r="J169" s="9" t="s">
        <v>10</v>
      </c>
      <c r="K169" s="9" t="s">
        <v>10</v>
      </c>
      <c r="L169" s="9" t="s">
        <v>8</v>
      </c>
      <c r="M169" s="9" t="s">
        <v>10</v>
      </c>
      <c r="N169" s="9" t="s">
        <v>8</v>
      </c>
      <c r="O169" s="9" t="s">
        <v>8</v>
      </c>
      <c r="P169">
        <v>163</v>
      </c>
    </row>
    <row r="170" spans="1:16">
      <c r="A170" s="1" t="s">
        <v>179</v>
      </c>
      <c r="B170">
        <v>158</v>
      </c>
      <c r="C170">
        <v>4</v>
      </c>
      <c r="D170" t="str">
        <f t="shared" si="7"/>
        <v>R</v>
      </c>
      <c r="E170">
        <v>8</v>
      </c>
      <c r="F170" t="s">
        <v>10</v>
      </c>
      <c r="G170" t="s">
        <v>3</v>
      </c>
      <c r="H170" s="9" t="s">
        <v>8</v>
      </c>
      <c r="I170" s="9" t="s">
        <v>10</v>
      </c>
      <c r="J170" s="9" t="s">
        <v>10</v>
      </c>
      <c r="K170" s="9" t="s">
        <v>10</v>
      </c>
      <c r="L170" s="9" t="s">
        <v>8</v>
      </c>
      <c r="M170" s="9" t="s">
        <v>10</v>
      </c>
      <c r="N170" s="9" t="s">
        <v>8</v>
      </c>
      <c r="O170" s="9" t="s">
        <v>8</v>
      </c>
      <c r="P170">
        <v>164</v>
      </c>
    </row>
    <row r="171" spans="1:16">
      <c r="A171" s="1" t="s">
        <v>179</v>
      </c>
      <c r="B171">
        <v>159</v>
      </c>
      <c r="C171">
        <v>2</v>
      </c>
      <c r="D171" t="str">
        <f t="shared" si="7"/>
        <v>R</v>
      </c>
      <c r="E171">
        <v>8</v>
      </c>
      <c r="F171" t="s">
        <v>10</v>
      </c>
      <c r="G171" t="s">
        <v>3</v>
      </c>
      <c r="H171" s="9" t="s">
        <v>8</v>
      </c>
      <c r="I171" s="9" t="s">
        <v>10</v>
      </c>
      <c r="J171" s="9" t="s">
        <v>10</v>
      </c>
      <c r="K171" s="9" t="s">
        <v>10</v>
      </c>
      <c r="L171" s="9" t="s">
        <v>8</v>
      </c>
      <c r="M171" s="9" t="s">
        <v>10</v>
      </c>
      <c r="N171" s="9" t="s">
        <v>8</v>
      </c>
      <c r="O171" s="9" t="s">
        <v>8</v>
      </c>
      <c r="P171">
        <v>165</v>
      </c>
    </row>
    <row r="172" spans="1:16">
      <c r="A172" s="1" t="s">
        <v>179</v>
      </c>
      <c r="B172">
        <v>41</v>
      </c>
      <c r="C172">
        <v>4</v>
      </c>
      <c r="D172" t="str">
        <f t="shared" si="7"/>
        <v>R</v>
      </c>
      <c r="E172" s="13">
        <v>2</v>
      </c>
      <c r="F172" t="s">
        <v>10</v>
      </c>
      <c r="G172" t="s">
        <v>3</v>
      </c>
      <c r="H172" s="9" t="s">
        <v>8</v>
      </c>
      <c r="I172" s="9" t="s">
        <v>8</v>
      </c>
      <c r="J172" s="9" t="s">
        <v>10</v>
      </c>
      <c r="K172" s="9" t="s">
        <v>10</v>
      </c>
      <c r="L172" s="9" t="s">
        <v>8</v>
      </c>
      <c r="M172" s="9" t="s">
        <v>10</v>
      </c>
      <c r="N172" s="9" t="s">
        <v>10</v>
      </c>
      <c r="O172" s="9" t="s">
        <v>10</v>
      </c>
      <c r="P172">
        <v>166</v>
      </c>
    </row>
    <row r="173" spans="1:16">
      <c r="A173" s="1" t="s">
        <v>179</v>
      </c>
      <c r="B173">
        <v>170</v>
      </c>
      <c r="C173">
        <v>4</v>
      </c>
      <c r="D173" t="str">
        <f t="shared" si="7"/>
        <v>R</v>
      </c>
      <c r="E173">
        <v>8</v>
      </c>
      <c r="F173" t="s">
        <v>10</v>
      </c>
      <c r="G173" t="s">
        <v>3</v>
      </c>
      <c r="H173" s="9" t="s">
        <v>9</v>
      </c>
      <c r="I173" s="9" t="s">
        <v>10</v>
      </c>
      <c r="J173" s="9" t="s">
        <v>10</v>
      </c>
      <c r="K173" s="9" t="s">
        <v>10</v>
      </c>
      <c r="L173" s="9" t="s">
        <v>8</v>
      </c>
      <c r="M173" s="9" t="s">
        <v>10</v>
      </c>
      <c r="N173" s="9" t="s">
        <v>8</v>
      </c>
      <c r="O173" s="9" t="s">
        <v>8</v>
      </c>
      <c r="P173">
        <v>167</v>
      </c>
    </row>
    <row r="174" spans="1:16">
      <c r="A174" s="1" t="s">
        <v>179</v>
      </c>
      <c r="B174">
        <v>29</v>
      </c>
      <c r="C174">
        <v>4</v>
      </c>
      <c r="D174" t="str">
        <f t="shared" si="7"/>
        <v>R</v>
      </c>
      <c r="E174" s="13">
        <v>2</v>
      </c>
      <c r="F174" t="s">
        <v>10</v>
      </c>
      <c r="G174" t="s">
        <v>10</v>
      </c>
      <c r="H174" s="9" t="s">
        <v>10</v>
      </c>
      <c r="I174" s="9" t="s">
        <v>10</v>
      </c>
      <c r="J174" s="9" t="s">
        <v>10</v>
      </c>
      <c r="K174" s="9" t="s">
        <v>10</v>
      </c>
      <c r="L174" s="9" t="s">
        <v>10</v>
      </c>
      <c r="M174" s="9" t="s">
        <v>10</v>
      </c>
      <c r="N174" s="9" t="s">
        <v>10</v>
      </c>
      <c r="O174" s="9" t="s">
        <v>10</v>
      </c>
      <c r="P174">
        <v>168</v>
      </c>
    </row>
    <row r="175" spans="1:16">
      <c r="A175" s="1" t="s">
        <v>179</v>
      </c>
      <c r="B175">
        <v>53</v>
      </c>
      <c r="C175">
        <v>4</v>
      </c>
      <c r="D175" t="str">
        <f t="shared" si="7"/>
        <v>R</v>
      </c>
      <c r="E175">
        <v>7</v>
      </c>
      <c r="F175" t="s">
        <v>10</v>
      </c>
      <c r="G175" t="s">
        <v>10</v>
      </c>
      <c r="H175" s="9" t="s">
        <v>10</v>
      </c>
      <c r="I175" s="9" t="s">
        <v>10</v>
      </c>
      <c r="J175" s="9" t="s">
        <v>10</v>
      </c>
      <c r="K175" s="9" t="s">
        <v>10</v>
      </c>
      <c r="L175" s="9" t="s">
        <v>10</v>
      </c>
      <c r="M175" s="9" t="s">
        <v>10</v>
      </c>
      <c r="N175" s="9" t="s">
        <v>10</v>
      </c>
      <c r="O175" s="9" t="s">
        <v>10</v>
      </c>
      <c r="P175">
        <v>169</v>
      </c>
    </row>
    <row r="176" spans="1:16">
      <c r="A176" s="1" t="s">
        <v>179</v>
      </c>
      <c r="B176">
        <v>58</v>
      </c>
      <c r="C176">
        <v>4</v>
      </c>
      <c r="D176" t="str">
        <f t="shared" si="7"/>
        <v>R</v>
      </c>
      <c r="E176">
        <v>7</v>
      </c>
      <c r="F176" t="s">
        <v>10</v>
      </c>
      <c r="G176" t="s">
        <v>10</v>
      </c>
      <c r="H176" s="9" t="s">
        <v>10</v>
      </c>
      <c r="I176" s="9" t="s">
        <v>10</v>
      </c>
      <c r="J176" s="9" t="s">
        <v>10</v>
      </c>
      <c r="K176" s="9" t="s">
        <v>10</v>
      </c>
      <c r="L176" s="9" t="s">
        <v>10</v>
      </c>
      <c r="M176" s="9" t="s">
        <v>10</v>
      </c>
      <c r="N176" s="9" t="s">
        <v>10</v>
      </c>
      <c r="O176" s="9" t="s">
        <v>10</v>
      </c>
      <c r="P176">
        <v>170</v>
      </c>
    </row>
    <row r="177" spans="1:16">
      <c r="A177" s="1" t="s">
        <v>179</v>
      </c>
      <c r="B177">
        <v>38</v>
      </c>
      <c r="C177">
        <v>4</v>
      </c>
      <c r="D177" t="str">
        <f t="shared" si="7"/>
        <v>R</v>
      </c>
      <c r="E177" s="13">
        <v>2</v>
      </c>
      <c r="F177" t="s">
        <v>10</v>
      </c>
      <c r="G177" t="s">
        <v>10</v>
      </c>
      <c r="H177" s="9" t="s">
        <v>10</v>
      </c>
      <c r="I177" s="9" t="s">
        <v>49</v>
      </c>
      <c r="J177" s="9" t="s">
        <v>10</v>
      </c>
      <c r="K177" s="9" t="s">
        <v>10</v>
      </c>
      <c r="L177" s="9" t="s">
        <v>10</v>
      </c>
      <c r="M177" s="9" t="s">
        <v>10</v>
      </c>
      <c r="N177" s="9" t="s">
        <v>10</v>
      </c>
      <c r="O177" s="9" t="s">
        <v>8</v>
      </c>
      <c r="P177">
        <v>171</v>
      </c>
    </row>
    <row r="179" spans="1:16">
      <c r="A179" s="7" t="s">
        <v>20</v>
      </c>
      <c r="B179" s="2" t="s">
        <v>19</v>
      </c>
    </row>
    <row r="180" spans="1:16">
      <c r="A180" s="6" t="s">
        <v>18</v>
      </c>
    </row>
    <row r="181" spans="1:16">
      <c r="A181" s="5" t="s">
        <v>17</v>
      </c>
    </row>
    <row r="183" spans="1:16">
      <c r="A183" s="35"/>
      <c r="B183" s="48" t="s">
        <v>234</v>
      </c>
      <c r="C183" s="48"/>
      <c r="D183" s="48"/>
      <c r="E183" s="48"/>
      <c r="F183" s="48"/>
      <c r="G183" s="30"/>
    </row>
    <row r="184" spans="1:16">
      <c r="A184" s="34"/>
      <c r="B184" s="8" t="s">
        <v>7</v>
      </c>
      <c r="C184" t="s">
        <v>235</v>
      </c>
      <c r="D184" s="2"/>
      <c r="E184" s="2"/>
      <c r="F184" s="2"/>
      <c r="G184" s="27"/>
    </row>
    <row r="185" spans="1:16">
      <c r="A185" s="171"/>
      <c r="B185" s="8" t="s">
        <v>8</v>
      </c>
      <c r="C185" s="172" t="s">
        <v>236</v>
      </c>
      <c r="D185" s="2"/>
      <c r="E185" s="2"/>
      <c r="F185" s="2"/>
      <c r="G185" s="27"/>
    </row>
    <row r="186" spans="1:16">
      <c r="A186" s="171"/>
      <c r="B186" s="8" t="s">
        <v>9</v>
      </c>
      <c r="C186" s="172" t="s">
        <v>237</v>
      </c>
      <c r="D186" s="2"/>
      <c r="E186" s="2"/>
      <c r="F186" s="2"/>
      <c r="G186" s="27"/>
    </row>
    <row r="187" spans="1:16">
      <c r="A187" s="173"/>
      <c r="B187" s="174"/>
      <c r="C187" s="174"/>
      <c r="D187" s="174"/>
      <c r="E187" s="174"/>
      <c r="F187" s="174"/>
      <c r="G187" s="72"/>
    </row>
  </sheetData>
  <mergeCells count="8">
    <mergeCell ref="R7:S7"/>
    <mergeCell ref="AF8:AG8"/>
    <mergeCell ref="R12:S12"/>
    <mergeCell ref="A1:G1"/>
    <mergeCell ref="A2:G2"/>
    <mergeCell ref="A3:G3"/>
    <mergeCell ref="A4:G4"/>
    <mergeCell ref="A5:G5"/>
  </mergeCells>
  <conditionalFormatting sqref="H8:H10 H7:J7 H11:K41 L7:L41 N7:O41 M11:M41 H60:O177 H42:H59">
    <cfRule type="cellIs" dxfId="659" priority="221" operator="equal">
      <formula>"?H"</formula>
    </cfRule>
    <cfRule type="cellIs" dxfId="658" priority="222" operator="equal">
      <formula>"?B"</formula>
    </cfRule>
    <cfRule type="cellIs" dxfId="657" priority="223" operator="equal">
      <formula>"?A"</formula>
    </cfRule>
    <cfRule type="cellIs" priority="224" operator="equal">
      <formula>"?A"</formula>
    </cfRule>
    <cfRule type="cellIs" dxfId="656" priority="225" operator="equal">
      <formula>"-"</formula>
    </cfRule>
    <cfRule type="containsText" dxfId="655" priority="226" operator="containsText" text="A">
      <formula>NOT(ISERROR(SEARCH("A",H7)))</formula>
    </cfRule>
    <cfRule type="containsText" dxfId="654" priority="227" operator="containsText" text="B">
      <formula>NOT(ISERROR(SEARCH("B",H7)))</formula>
    </cfRule>
    <cfRule type="containsText" dxfId="653" priority="228" operator="containsText" text="H">
      <formula>NOT(ISERROR(SEARCH("H",H7)))</formula>
    </cfRule>
  </conditionalFormatting>
  <conditionalFormatting sqref="I8:I10">
    <cfRule type="cellIs" dxfId="652" priority="213" operator="equal">
      <formula>"?H"</formula>
    </cfRule>
    <cfRule type="cellIs" dxfId="651" priority="214" operator="equal">
      <formula>"?B"</formula>
    </cfRule>
    <cfRule type="cellIs" dxfId="650" priority="215" operator="equal">
      <formula>"?A"</formula>
    </cfRule>
    <cfRule type="cellIs" priority="216" operator="equal">
      <formula>"?A"</formula>
    </cfRule>
    <cfRule type="cellIs" dxfId="649" priority="217" operator="equal">
      <formula>"-"</formula>
    </cfRule>
    <cfRule type="containsText" dxfId="648" priority="218" operator="containsText" text="A">
      <formula>NOT(ISERROR(SEARCH("A",I8)))</formula>
    </cfRule>
    <cfRule type="containsText" dxfId="647" priority="219" operator="containsText" text="B">
      <formula>NOT(ISERROR(SEARCH("B",I8)))</formula>
    </cfRule>
    <cfRule type="containsText" dxfId="646" priority="220" operator="containsText" text="H">
      <formula>NOT(ISERROR(SEARCH("H",I8)))</formula>
    </cfRule>
  </conditionalFormatting>
  <conditionalFormatting sqref="J8:J10">
    <cfRule type="cellIs" dxfId="645" priority="205" operator="equal">
      <formula>"?H"</formula>
    </cfRule>
    <cfRule type="cellIs" dxfId="644" priority="206" operator="equal">
      <formula>"?B"</formula>
    </cfRule>
    <cfRule type="cellIs" dxfId="643" priority="207" operator="equal">
      <formula>"?A"</formula>
    </cfRule>
    <cfRule type="cellIs" priority="208" operator="equal">
      <formula>"?A"</formula>
    </cfRule>
    <cfRule type="cellIs" dxfId="642" priority="209" operator="equal">
      <formula>"-"</formula>
    </cfRule>
    <cfRule type="containsText" dxfId="641" priority="210" operator="containsText" text="A">
      <formula>NOT(ISERROR(SEARCH("A",J8)))</formula>
    </cfRule>
    <cfRule type="containsText" dxfId="640" priority="211" operator="containsText" text="B">
      <formula>NOT(ISERROR(SEARCH("B",J8)))</formula>
    </cfRule>
    <cfRule type="containsText" dxfId="639" priority="212" operator="containsText" text="H">
      <formula>NOT(ISERROR(SEARCH("H",J8)))</formula>
    </cfRule>
  </conditionalFormatting>
  <conditionalFormatting sqref="C7:C177">
    <cfRule type="cellIs" dxfId="638" priority="203" operator="lessThan">
      <formula>2</formula>
    </cfRule>
    <cfRule type="cellIs" dxfId="637" priority="204" operator="greaterThanOrEqual">
      <formula>2</formula>
    </cfRule>
  </conditionalFormatting>
  <conditionalFormatting sqref="D7:E177">
    <cfRule type="containsText" dxfId="636" priority="201" operator="containsText" text="R">
      <formula>NOT(ISERROR(SEARCH("R",D7)))</formula>
    </cfRule>
    <cfRule type="containsText" dxfId="635" priority="202" operator="containsText" text="S">
      <formula>NOT(ISERROR(SEARCH("S",D7)))</formula>
    </cfRule>
  </conditionalFormatting>
  <conditionalFormatting sqref="T23:U23 W23:Y23">
    <cfRule type="cellIs" dxfId="634" priority="199" operator="equal">
      <formula>"NON-MENDELIAN"</formula>
    </cfRule>
    <cfRule type="cellIs" dxfId="633" priority="200" operator="equal">
      <formula>"MENDELIAN"</formula>
    </cfRule>
  </conditionalFormatting>
  <conditionalFormatting sqref="T24:Y24">
    <cfRule type="cellIs" dxfId="632" priority="198" operator="equal">
      <formula>"yes"</formula>
    </cfRule>
  </conditionalFormatting>
  <conditionalFormatting sqref="K7">
    <cfRule type="cellIs" dxfId="631" priority="190" operator="equal">
      <formula>"?H"</formula>
    </cfRule>
    <cfRule type="cellIs" dxfId="630" priority="191" operator="equal">
      <formula>"?B"</formula>
    </cfRule>
    <cfRule type="cellIs" dxfId="629" priority="192" operator="equal">
      <formula>"?A"</formula>
    </cfRule>
    <cfRule type="cellIs" priority="193" operator="equal">
      <formula>"?A"</formula>
    </cfRule>
    <cfRule type="cellIs" dxfId="628" priority="194" operator="equal">
      <formula>"-"</formula>
    </cfRule>
    <cfRule type="containsText" dxfId="627" priority="195" operator="containsText" text="A">
      <formula>NOT(ISERROR(SEARCH("A",K7)))</formula>
    </cfRule>
    <cfRule type="containsText" dxfId="626" priority="196" operator="containsText" text="B">
      <formula>NOT(ISERROR(SEARCH("B",K7)))</formula>
    </cfRule>
    <cfRule type="containsText" dxfId="625" priority="197" operator="containsText" text="H">
      <formula>NOT(ISERROR(SEARCH("H",K7)))</formula>
    </cfRule>
  </conditionalFormatting>
  <conditionalFormatting sqref="K8:K10">
    <cfRule type="cellIs" dxfId="624" priority="182" operator="equal">
      <formula>"?H"</formula>
    </cfRule>
    <cfRule type="cellIs" dxfId="623" priority="183" operator="equal">
      <formula>"?B"</formula>
    </cfRule>
    <cfRule type="cellIs" dxfId="622" priority="184" operator="equal">
      <formula>"?A"</formula>
    </cfRule>
    <cfRule type="cellIs" priority="185" operator="equal">
      <formula>"?A"</formula>
    </cfRule>
    <cfRule type="cellIs" dxfId="621" priority="186" operator="equal">
      <formula>"-"</formula>
    </cfRule>
    <cfRule type="containsText" dxfId="620" priority="187" operator="containsText" text="A">
      <formula>NOT(ISERROR(SEARCH("A",K8)))</formula>
    </cfRule>
    <cfRule type="containsText" dxfId="619" priority="188" operator="containsText" text="B">
      <formula>NOT(ISERROR(SEARCH("B",K8)))</formula>
    </cfRule>
    <cfRule type="containsText" dxfId="618" priority="189" operator="containsText" text="H">
      <formula>NOT(ISERROR(SEARCH("H",K8)))</formula>
    </cfRule>
  </conditionalFormatting>
  <conditionalFormatting sqref="M7">
    <cfRule type="cellIs" dxfId="617" priority="174" operator="equal">
      <formula>"?H"</formula>
    </cfRule>
    <cfRule type="cellIs" dxfId="616" priority="175" operator="equal">
      <formula>"?B"</formula>
    </cfRule>
    <cfRule type="cellIs" dxfId="615" priority="176" operator="equal">
      <formula>"?A"</formula>
    </cfRule>
    <cfRule type="cellIs" priority="177" operator="equal">
      <formula>"?A"</formula>
    </cfRule>
    <cfRule type="cellIs" dxfId="614" priority="178" operator="equal">
      <formula>"-"</formula>
    </cfRule>
    <cfRule type="containsText" dxfId="613" priority="179" operator="containsText" text="A">
      <formula>NOT(ISERROR(SEARCH("A",M7)))</formula>
    </cfRule>
    <cfRule type="containsText" dxfId="612" priority="180" operator="containsText" text="B">
      <formula>NOT(ISERROR(SEARCH("B",M7)))</formula>
    </cfRule>
    <cfRule type="containsText" dxfId="611" priority="181" operator="containsText" text="H">
      <formula>NOT(ISERROR(SEARCH("H",M7)))</formula>
    </cfRule>
  </conditionalFormatting>
  <conditionalFormatting sqref="M8:M10">
    <cfRule type="cellIs" dxfId="610" priority="166" operator="equal">
      <formula>"?H"</formula>
    </cfRule>
    <cfRule type="cellIs" dxfId="609" priority="167" operator="equal">
      <formula>"?B"</formula>
    </cfRule>
    <cfRule type="cellIs" dxfId="608" priority="168" operator="equal">
      <formula>"?A"</formula>
    </cfRule>
    <cfRule type="cellIs" priority="169" operator="equal">
      <formula>"?A"</formula>
    </cfRule>
    <cfRule type="cellIs" dxfId="607" priority="170" operator="equal">
      <formula>"-"</formula>
    </cfRule>
    <cfRule type="containsText" dxfId="606" priority="171" operator="containsText" text="A">
      <formula>NOT(ISERROR(SEARCH("A",M8)))</formula>
    </cfRule>
    <cfRule type="containsText" dxfId="605" priority="172" operator="containsText" text="B">
      <formula>NOT(ISERROR(SEARCH("B",M8)))</formula>
    </cfRule>
    <cfRule type="containsText" dxfId="604" priority="173" operator="containsText" text="H">
      <formula>NOT(ISERROR(SEARCH("H",M8)))</formula>
    </cfRule>
  </conditionalFormatting>
  <conditionalFormatting sqref="I42:O53">
    <cfRule type="cellIs" dxfId="603" priority="158" operator="equal">
      <formula>"?H"</formula>
    </cfRule>
    <cfRule type="cellIs" dxfId="602" priority="159" operator="equal">
      <formula>"?B"</formula>
    </cfRule>
    <cfRule type="cellIs" dxfId="601" priority="160" operator="equal">
      <formula>"?A"</formula>
    </cfRule>
    <cfRule type="cellIs" priority="161" operator="equal">
      <formula>"?A"</formula>
    </cfRule>
    <cfRule type="cellIs" dxfId="600" priority="162" operator="equal">
      <formula>"-"</formula>
    </cfRule>
    <cfRule type="containsText" dxfId="599" priority="163" operator="containsText" text="A">
      <formula>NOT(ISERROR(SEARCH("A",I42)))</formula>
    </cfRule>
    <cfRule type="containsText" dxfId="598" priority="164" operator="containsText" text="B">
      <formula>NOT(ISERROR(SEARCH("B",I42)))</formula>
    </cfRule>
    <cfRule type="containsText" dxfId="597" priority="165" operator="containsText" text="H">
      <formula>NOT(ISERROR(SEARCH("H",I42)))</formula>
    </cfRule>
  </conditionalFormatting>
  <conditionalFormatting sqref="I58:O58">
    <cfRule type="cellIs" dxfId="596" priority="150" operator="equal">
      <formula>"?H"</formula>
    </cfRule>
    <cfRule type="cellIs" dxfId="595" priority="151" operator="equal">
      <formula>"?B"</formula>
    </cfRule>
    <cfRule type="cellIs" dxfId="594" priority="152" operator="equal">
      <formula>"?A"</formula>
    </cfRule>
    <cfRule type="cellIs" priority="153" operator="equal">
      <formula>"?A"</formula>
    </cfRule>
    <cfRule type="cellIs" dxfId="593" priority="154" operator="equal">
      <formula>"-"</formula>
    </cfRule>
    <cfRule type="containsText" dxfId="592" priority="155" operator="containsText" text="A">
      <formula>NOT(ISERROR(SEARCH("A",I58)))</formula>
    </cfRule>
    <cfRule type="containsText" dxfId="591" priority="156" operator="containsText" text="B">
      <formula>NOT(ISERROR(SEARCH("B",I58)))</formula>
    </cfRule>
    <cfRule type="containsText" dxfId="590" priority="157" operator="containsText" text="H">
      <formula>NOT(ISERROR(SEARCH("H",I58)))</formula>
    </cfRule>
  </conditionalFormatting>
  <conditionalFormatting sqref="J54:O56">
    <cfRule type="cellIs" dxfId="589" priority="142" operator="equal">
      <formula>"?H"</formula>
    </cfRule>
    <cfRule type="cellIs" dxfId="588" priority="143" operator="equal">
      <formula>"?B"</formula>
    </cfRule>
    <cfRule type="cellIs" dxfId="587" priority="144" operator="equal">
      <formula>"?A"</formula>
    </cfRule>
    <cfRule type="cellIs" priority="145" operator="equal">
      <formula>"?A"</formula>
    </cfRule>
    <cfRule type="cellIs" dxfId="586" priority="146" operator="equal">
      <formula>"-"</formula>
    </cfRule>
    <cfRule type="containsText" dxfId="585" priority="147" operator="containsText" text="A">
      <formula>NOT(ISERROR(SEARCH("A",J54)))</formula>
    </cfRule>
    <cfRule type="containsText" dxfId="584" priority="148" operator="containsText" text="B">
      <formula>NOT(ISERROR(SEARCH("B",J54)))</formula>
    </cfRule>
    <cfRule type="containsText" dxfId="583" priority="149" operator="containsText" text="H">
      <formula>NOT(ISERROR(SEARCH("H",J54)))</formula>
    </cfRule>
  </conditionalFormatting>
  <conditionalFormatting sqref="I54:I56">
    <cfRule type="cellIs" dxfId="582" priority="134" operator="equal">
      <formula>"?H"</formula>
    </cfRule>
    <cfRule type="cellIs" dxfId="581" priority="135" operator="equal">
      <formula>"?B"</formula>
    </cfRule>
    <cfRule type="cellIs" dxfId="580" priority="136" operator="equal">
      <formula>"?A"</formula>
    </cfRule>
    <cfRule type="cellIs" priority="137" operator="equal">
      <formula>"?A"</formula>
    </cfRule>
    <cfRule type="cellIs" dxfId="579" priority="138" operator="equal">
      <formula>"-"</formula>
    </cfRule>
    <cfRule type="containsText" dxfId="578" priority="139" operator="containsText" text="A">
      <formula>NOT(ISERROR(SEARCH("A",I54)))</formula>
    </cfRule>
    <cfRule type="containsText" dxfId="577" priority="140" operator="containsText" text="B">
      <formula>NOT(ISERROR(SEARCH("B",I54)))</formula>
    </cfRule>
    <cfRule type="containsText" dxfId="576" priority="141" operator="containsText" text="H">
      <formula>NOT(ISERROR(SEARCH("H",I54)))</formula>
    </cfRule>
  </conditionalFormatting>
  <conditionalFormatting sqref="J57:O57">
    <cfRule type="cellIs" dxfId="575" priority="126" operator="equal">
      <formula>"?H"</formula>
    </cfRule>
    <cfRule type="cellIs" dxfId="574" priority="127" operator="equal">
      <formula>"?B"</formula>
    </cfRule>
    <cfRule type="cellIs" dxfId="573" priority="128" operator="equal">
      <formula>"?A"</formula>
    </cfRule>
    <cfRule type="cellIs" priority="129" operator="equal">
      <formula>"?A"</formula>
    </cfRule>
    <cfRule type="cellIs" dxfId="572" priority="130" operator="equal">
      <formula>"-"</formula>
    </cfRule>
    <cfRule type="containsText" dxfId="571" priority="131" operator="containsText" text="A">
      <formula>NOT(ISERROR(SEARCH("A",J57)))</formula>
    </cfRule>
    <cfRule type="containsText" dxfId="570" priority="132" operator="containsText" text="B">
      <formula>NOT(ISERROR(SEARCH("B",J57)))</formula>
    </cfRule>
    <cfRule type="containsText" dxfId="569" priority="133" operator="containsText" text="H">
      <formula>NOT(ISERROR(SEARCH("H",J57)))</formula>
    </cfRule>
  </conditionalFormatting>
  <conditionalFormatting sqref="I57">
    <cfRule type="cellIs" dxfId="568" priority="118" operator="equal">
      <formula>"?H"</formula>
    </cfRule>
    <cfRule type="cellIs" dxfId="567" priority="119" operator="equal">
      <formula>"?B"</formula>
    </cfRule>
    <cfRule type="cellIs" dxfId="566" priority="120" operator="equal">
      <formula>"?A"</formula>
    </cfRule>
    <cfRule type="cellIs" priority="121" operator="equal">
      <formula>"?A"</formula>
    </cfRule>
    <cfRule type="cellIs" dxfId="565" priority="122" operator="equal">
      <formula>"-"</formula>
    </cfRule>
    <cfRule type="containsText" dxfId="564" priority="123" operator="containsText" text="A">
      <formula>NOT(ISERROR(SEARCH("A",I57)))</formula>
    </cfRule>
    <cfRule type="containsText" dxfId="563" priority="124" operator="containsText" text="B">
      <formula>NOT(ISERROR(SEARCH("B",I57)))</formula>
    </cfRule>
    <cfRule type="containsText" dxfId="562" priority="125" operator="containsText" text="H">
      <formula>NOT(ISERROR(SEARCH("H",I57)))</formula>
    </cfRule>
  </conditionalFormatting>
  <conditionalFormatting sqref="J59:O59">
    <cfRule type="cellIs" dxfId="561" priority="110" operator="equal">
      <formula>"?H"</formula>
    </cfRule>
    <cfRule type="cellIs" dxfId="560" priority="111" operator="equal">
      <formula>"?B"</formula>
    </cfRule>
    <cfRule type="cellIs" dxfId="559" priority="112" operator="equal">
      <formula>"?A"</formula>
    </cfRule>
    <cfRule type="cellIs" priority="113" operator="equal">
      <formula>"?A"</formula>
    </cfRule>
    <cfRule type="cellIs" dxfId="558" priority="114" operator="equal">
      <formula>"-"</formula>
    </cfRule>
    <cfRule type="containsText" dxfId="557" priority="115" operator="containsText" text="A">
      <formula>NOT(ISERROR(SEARCH("A",J59)))</formula>
    </cfRule>
    <cfRule type="containsText" dxfId="556" priority="116" operator="containsText" text="B">
      <formula>NOT(ISERROR(SEARCH("B",J59)))</formula>
    </cfRule>
    <cfRule type="containsText" dxfId="555" priority="117" operator="containsText" text="H">
      <formula>NOT(ISERROR(SEARCH("H",J59)))</formula>
    </cfRule>
  </conditionalFormatting>
  <conditionalFormatting sqref="I59">
    <cfRule type="cellIs" dxfId="554" priority="102" operator="equal">
      <formula>"?H"</formula>
    </cfRule>
    <cfRule type="cellIs" dxfId="553" priority="103" operator="equal">
      <formula>"?B"</formula>
    </cfRule>
    <cfRule type="cellIs" dxfId="552" priority="104" operator="equal">
      <formula>"?A"</formula>
    </cfRule>
    <cfRule type="cellIs" priority="105" operator="equal">
      <formula>"?A"</formula>
    </cfRule>
    <cfRule type="cellIs" dxfId="551" priority="106" operator="equal">
      <formula>"-"</formula>
    </cfRule>
    <cfRule type="containsText" dxfId="550" priority="107" operator="containsText" text="A">
      <formula>NOT(ISERROR(SEARCH("A",I59)))</formula>
    </cfRule>
    <cfRule type="containsText" dxfId="549" priority="108" operator="containsText" text="B">
      <formula>NOT(ISERROR(SEARCH("B",I59)))</formula>
    </cfRule>
    <cfRule type="containsText" dxfId="548" priority="109" operator="containsText" text="H">
      <formula>NOT(ISERROR(SEARCH("H",I59)))</formula>
    </cfRule>
  </conditionalFormatting>
  <conditionalFormatting sqref="W13:Y13">
    <cfRule type="cellIs" dxfId="547" priority="94" operator="equal">
      <formula>"?H"</formula>
    </cfRule>
    <cfRule type="cellIs" dxfId="546" priority="95" operator="equal">
      <formula>"?B"</formula>
    </cfRule>
    <cfRule type="cellIs" dxfId="545" priority="96" operator="equal">
      <formula>"?A"</formula>
    </cfRule>
    <cfRule type="cellIs" priority="97" operator="equal">
      <formula>"?A"</formula>
    </cfRule>
    <cfRule type="cellIs" dxfId="544" priority="98" operator="equal">
      <formula>"-"</formula>
    </cfRule>
    <cfRule type="containsText" dxfId="543" priority="99" operator="containsText" text="A">
      <formula>NOT(ISERROR(SEARCH("A",W13)))</formula>
    </cfRule>
    <cfRule type="containsText" dxfId="542" priority="100" operator="containsText" text="B">
      <formula>NOT(ISERROR(SEARCH("B",W13)))</formula>
    </cfRule>
    <cfRule type="containsText" dxfId="541" priority="101" operator="containsText" text="H">
      <formula>NOT(ISERROR(SEARCH("H",W13)))</formula>
    </cfRule>
  </conditionalFormatting>
  <conditionalFormatting sqref="T13">
    <cfRule type="cellIs" dxfId="540" priority="86" operator="equal">
      <formula>"?H"</formula>
    </cfRule>
    <cfRule type="cellIs" dxfId="539" priority="87" operator="equal">
      <formula>"?B"</formula>
    </cfRule>
    <cfRule type="cellIs" dxfId="538" priority="88" operator="equal">
      <formula>"?A"</formula>
    </cfRule>
    <cfRule type="cellIs" priority="89" operator="equal">
      <formula>"?A"</formula>
    </cfRule>
    <cfRule type="cellIs" dxfId="537" priority="90" operator="equal">
      <formula>"-"</formula>
    </cfRule>
    <cfRule type="containsText" dxfId="536" priority="91" operator="containsText" text="A">
      <formula>NOT(ISERROR(SEARCH("A",T13)))</formula>
    </cfRule>
    <cfRule type="containsText" dxfId="535" priority="92" operator="containsText" text="B">
      <formula>NOT(ISERROR(SEARCH("B",T13)))</formula>
    </cfRule>
    <cfRule type="containsText" dxfId="534" priority="93" operator="containsText" text="H">
      <formula>NOT(ISERROR(SEARCH("H",T13)))</formula>
    </cfRule>
  </conditionalFormatting>
  <conditionalFormatting sqref="U13">
    <cfRule type="cellIs" dxfId="533" priority="78" operator="equal">
      <formula>"?H"</formula>
    </cfRule>
    <cfRule type="cellIs" dxfId="532" priority="79" operator="equal">
      <formula>"?B"</formula>
    </cfRule>
    <cfRule type="cellIs" dxfId="531" priority="80" operator="equal">
      <formula>"?A"</formula>
    </cfRule>
    <cfRule type="cellIs" priority="81" operator="equal">
      <formula>"?A"</formula>
    </cfRule>
    <cfRule type="cellIs" dxfId="530" priority="82" operator="equal">
      <formula>"-"</formula>
    </cfRule>
    <cfRule type="containsText" dxfId="529" priority="83" operator="containsText" text="A">
      <formula>NOT(ISERROR(SEARCH("A",U13)))</formula>
    </cfRule>
    <cfRule type="containsText" dxfId="528" priority="84" operator="containsText" text="B">
      <formula>NOT(ISERROR(SEARCH("B",U13)))</formula>
    </cfRule>
    <cfRule type="containsText" dxfId="527" priority="85" operator="containsText" text="H">
      <formula>NOT(ISERROR(SEARCH("H",U13)))</formula>
    </cfRule>
  </conditionalFormatting>
  <conditionalFormatting sqref="V13">
    <cfRule type="cellIs" dxfId="526" priority="62" operator="equal">
      <formula>"?H"</formula>
    </cfRule>
    <cfRule type="cellIs" dxfId="525" priority="63" operator="equal">
      <formula>"?B"</formula>
    </cfRule>
    <cfRule type="cellIs" dxfId="524" priority="64" operator="equal">
      <formula>"?A"</formula>
    </cfRule>
    <cfRule type="cellIs" priority="65" operator="equal">
      <formula>"?A"</formula>
    </cfRule>
    <cfRule type="cellIs" dxfId="523" priority="66" operator="equal">
      <formula>"-"</formula>
    </cfRule>
    <cfRule type="containsText" dxfId="522" priority="67" operator="containsText" text="A">
      <formula>NOT(ISERROR(SEARCH("A",V13)))</formula>
    </cfRule>
    <cfRule type="containsText" dxfId="521" priority="68" operator="containsText" text="B">
      <formula>NOT(ISERROR(SEARCH("B",V13)))</formula>
    </cfRule>
    <cfRule type="containsText" dxfId="520" priority="69" operator="containsText" text="H">
      <formula>NOT(ISERROR(SEARCH("H",V13)))</formula>
    </cfRule>
  </conditionalFormatting>
  <conditionalFormatting sqref="Q6:AG6 Q3:AF5">
    <cfRule type="cellIs" dxfId="519" priority="56" operator="equal">
      <formula>"?H"</formula>
    </cfRule>
    <cfRule type="cellIs" dxfId="518" priority="57" operator="equal">
      <formula>"?B"</formula>
    </cfRule>
    <cfRule type="cellIs" dxfId="517" priority="58" operator="equal">
      <formula>"?A"</formula>
    </cfRule>
    <cfRule type="cellIs" priority="59" operator="equal">
      <formula>"?A"</formula>
    </cfRule>
    <cfRule type="cellIs" dxfId="516" priority="60" operator="equal">
      <formula>"-"</formula>
    </cfRule>
  </conditionalFormatting>
  <conditionalFormatting sqref="AC1:AF2">
    <cfRule type="cellIs" dxfId="515" priority="51" operator="equal">
      <formula>"?H"</formula>
    </cfRule>
    <cfRule type="cellIs" dxfId="514" priority="52" operator="equal">
      <formula>"?B"</formula>
    </cfRule>
    <cfRule type="cellIs" dxfId="513" priority="53" operator="equal">
      <formula>"?A"</formula>
    </cfRule>
    <cfRule type="cellIs" priority="54" operator="equal">
      <formula>"?A"</formula>
    </cfRule>
    <cfRule type="cellIs" dxfId="512" priority="55" operator="equal">
      <formula>"-"</formula>
    </cfRule>
  </conditionalFormatting>
  <conditionalFormatting sqref="H3:M5 P3:P5">
    <cfRule type="cellIs" dxfId="511" priority="46" operator="equal">
      <formula>"?H"</formula>
    </cfRule>
    <cfRule type="cellIs" dxfId="510" priority="47" operator="equal">
      <formula>"?B"</formula>
    </cfRule>
    <cfRule type="cellIs" dxfId="509" priority="48" operator="equal">
      <formula>"?A"</formula>
    </cfRule>
    <cfRule type="cellIs" priority="49" operator="equal">
      <formula>"?A"</formula>
    </cfRule>
    <cfRule type="cellIs" dxfId="508" priority="50" operator="equal">
      <formula>"-"</formula>
    </cfRule>
  </conditionalFormatting>
  <conditionalFormatting sqref="N3:N5">
    <cfRule type="cellIs" dxfId="507" priority="41" operator="equal">
      <formula>"?H"</formula>
    </cfRule>
    <cfRule type="cellIs" dxfId="506" priority="42" operator="equal">
      <formula>"?B"</formula>
    </cfRule>
    <cfRule type="cellIs" dxfId="505" priority="43" operator="equal">
      <formula>"?A"</formula>
    </cfRule>
    <cfRule type="cellIs" priority="44" operator="equal">
      <formula>"?A"</formula>
    </cfRule>
    <cfRule type="cellIs" dxfId="504" priority="45" operator="equal">
      <formula>"-"</formula>
    </cfRule>
  </conditionalFormatting>
  <conditionalFormatting sqref="A187:G187 B183:G183 C184:G186">
    <cfRule type="cellIs" dxfId="503" priority="36" operator="equal">
      <formula>"?H"</formula>
    </cfRule>
    <cfRule type="cellIs" dxfId="502" priority="37" operator="equal">
      <formula>"?B"</formula>
    </cfRule>
    <cfRule type="cellIs" dxfId="501" priority="38" operator="equal">
      <formula>"?A"</formula>
    </cfRule>
    <cfRule type="cellIs" priority="39" operator="equal">
      <formula>"?A"</formula>
    </cfRule>
    <cfRule type="cellIs" dxfId="500" priority="40" operator="equal">
      <formula>"-"</formula>
    </cfRule>
  </conditionalFormatting>
  <conditionalFormatting sqref="C184:C186">
    <cfRule type="cellIs" dxfId="499" priority="31" operator="equal">
      <formula>"?H"</formula>
    </cfRule>
    <cfRule type="cellIs" dxfId="498" priority="32" operator="equal">
      <formula>"?B"</formula>
    </cfRule>
    <cfRule type="cellIs" dxfId="497" priority="33" operator="equal">
      <formula>"?A"</formula>
    </cfRule>
    <cfRule type="cellIs" priority="34" operator="equal">
      <formula>"?A"</formula>
    </cfRule>
    <cfRule type="cellIs" dxfId="496" priority="35" operator="equal">
      <formula>"-"</formula>
    </cfRule>
  </conditionalFormatting>
  <conditionalFormatting sqref="C185:C186">
    <cfRule type="cellIs" dxfId="495" priority="30" operator="equal">
      <formula>"R"</formula>
    </cfRule>
  </conditionalFormatting>
  <conditionalFormatting sqref="B184">
    <cfRule type="cellIs" dxfId="494" priority="22" operator="equal">
      <formula>"?H"</formula>
    </cfRule>
    <cfRule type="cellIs" dxfId="493" priority="23" operator="equal">
      <formula>"?B"</formula>
    </cfRule>
    <cfRule type="cellIs" dxfId="492" priority="24" operator="equal">
      <formula>"?A"</formula>
    </cfRule>
    <cfRule type="cellIs" priority="25" operator="equal">
      <formula>"?A"</formula>
    </cfRule>
    <cfRule type="cellIs" dxfId="491" priority="26" operator="equal">
      <formula>"-"</formula>
    </cfRule>
    <cfRule type="containsText" dxfId="490" priority="27" operator="containsText" text="A">
      <formula>NOT(ISERROR(SEARCH("A",B184)))</formula>
    </cfRule>
    <cfRule type="containsText" dxfId="489" priority="28" operator="containsText" text="B">
      <formula>NOT(ISERROR(SEARCH("B",B184)))</formula>
    </cfRule>
    <cfRule type="containsText" dxfId="488" priority="29" operator="containsText" text="H">
      <formula>NOT(ISERROR(SEARCH("H",B184)))</formula>
    </cfRule>
  </conditionalFormatting>
  <conditionalFormatting sqref="B185">
    <cfRule type="cellIs" dxfId="487" priority="14" operator="equal">
      <formula>"?H"</formula>
    </cfRule>
    <cfRule type="cellIs" dxfId="486" priority="15" operator="equal">
      <formula>"?B"</formula>
    </cfRule>
    <cfRule type="cellIs" dxfId="485" priority="16" operator="equal">
      <formula>"?A"</formula>
    </cfRule>
    <cfRule type="cellIs" priority="17" operator="equal">
      <formula>"?A"</formula>
    </cfRule>
    <cfRule type="cellIs" dxfId="484" priority="18" operator="equal">
      <formula>"-"</formula>
    </cfRule>
    <cfRule type="containsText" dxfId="483" priority="19" operator="containsText" text="A">
      <formula>NOT(ISERROR(SEARCH("A",B185)))</formula>
    </cfRule>
    <cfRule type="containsText" dxfId="482" priority="20" operator="containsText" text="B">
      <formula>NOT(ISERROR(SEARCH("B",B185)))</formula>
    </cfRule>
    <cfRule type="containsText" dxfId="481" priority="21" operator="containsText" text="H">
      <formula>NOT(ISERROR(SEARCH("H",B185)))</formula>
    </cfRule>
  </conditionalFormatting>
  <conditionalFormatting sqref="B186">
    <cfRule type="cellIs" dxfId="480" priority="6" operator="equal">
      <formula>"?H"</formula>
    </cfRule>
    <cfRule type="cellIs" dxfId="479" priority="7" operator="equal">
      <formula>"?B"</formula>
    </cfRule>
    <cfRule type="cellIs" dxfId="478" priority="8" operator="equal">
      <formula>"?A"</formula>
    </cfRule>
    <cfRule type="cellIs" priority="9" operator="equal">
      <formula>"?A"</formula>
    </cfRule>
    <cfRule type="cellIs" dxfId="477" priority="10" operator="equal">
      <formula>"-"</formula>
    </cfRule>
    <cfRule type="containsText" dxfId="476" priority="11" operator="containsText" text="A">
      <formula>NOT(ISERROR(SEARCH("A",B186)))</formula>
    </cfRule>
    <cfRule type="containsText" dxfId="475" priority="12" operator="containsText" text="B">
      <formula>NOT(ISERROR(SEARCH("B",B186)))</formula>
    </cfRule>
    <cfRule type="containsText" dxfId="474" priority="13" operator="containsText" text="H">
      <formula>NOT(ISERROR(SEARCH("H",B186)))</formula>
    </cfRule>
  </conditionalFormatting>
  <conditionalFormatting sqref="O3:O5">
    <cfRule type="cellIs" dxfId="37" priority="1" operator="equal">
      <formula>"?H"</formula>
    </cfRule>
    <cfRule type="cellIs" dxfId="36" priority="2" operator="equal">
      <formula>"?B"</formula>
    </cfRule>
    <cfRule type="cellIs" dxfId="35" priority="3" operator="equal">
      <formula>"?A"</formula>
    </cfRule>
    <cfRule type="cellIs" priority="4" operator="equal">
      <formula>"?A"</formula>
    </cfRule>
    <cfRule type="cellIs" dxfId="34" priority="5" operator="equal">
      <formula>"-"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F5975-4085-4E48-9E09-B70AFC93955C}">
  <dimension ref="A1:AL197"/>
  <sheetViews>
    <sheetView zoomScale="70" zoomScaleNormal="70" workbookViewId="0">
      <pane xSplit="4" ySplit="6" topLeftCell="E7" activePane="bottomRight" state="frozen"/>
      <selection pane="topRight" activeCell="E1" sqref="E1"/>
      <selection pane="bottomLeft" activeCell="A3" sqref="A3"/>
      <selection pane="bottomRight" activeCell="A6" sqref="A6"/>
    </sheetView>
  </sheetViews>
  <sheetFormatPr defaultRowHeight="15"/>
  <cols>
    <col min="1" max="1" width="13.28515625" customWidth="1"/>
    <col min="4" max="4" width="3.42578125" bestFit="1" customWidth="1"/>
    <col min="5" max="5" width="5.85546875" customWidth="1"/>
    <col min="6" max="6" width="3.7109375" customWidth="1"/>
    <col min="7" max="7" width="5.85546875" customWidth="1"/>
    <col min="8" max="8" width="9.7109375" bestFit="1" customWidth="1"/>
    <col min="9" max="9" width="10.140625" bestFit="1" customWidth="1"/>
    <col min="10" max="15" width="9.7109375" bestFit="1" customWidth="1"/>
    <col min="18" max="18" width="25.140625" bestFit="1" customWidth="1"/>
    <col min="19" max="19" width="30.85546875" bestFit="1" customWidth="1"/>
    <col min="20" max="22" width="24" bestFit="1" customWidth="1"/>
    <col min="23" max="25" width="17" bestFit="1" customWidth="1"/>
    <col min="32" max="32" width="7.42578125" bestFit="1" customWidth="1"/>
    <col min="33" max="33" width="19.85546875" bestFit="1" customWidth="1"/>
  </cols>
  <sheetData>
    <row r="1" spans="1:38" s="9" customFormat="1" ht="16.149999999999999" customHeight="1">
      <c r="A1" s="146" t="s">
        <v>213</v>
      </c>
      <c r="B1" s="147"/>
      <c r="C1" s="147"/>
      <c r="D1" s="147"/>
      <c r="E1" s="147"/>
      <c r="F1" s="147"/>
      <c r="G1" s="147"/>
      <c r="H1" s="135" t="s">
        <v>3</v>
      </c>
      <c r="I1" s="135" t="s">
        <v>156</v>
      </c>
      <c r="J1" s="135" t="s">
        <v>4</v>
      </c>
      <c r="K1" s="135" t="s">
        <v>15</v>
      </c>
      <c r="L1" s="135" t="s">
        <v>11</v>
      </c>
      <c r="M1" s="135" t="s">
        <v>16</v>
      </c>
      <c r="N1" s="135" t="s">
        <v>5</v>
      </c>
      <c r="O1" s="135" t="s">
        <v>6</v>
      </c>
      <c r="P1" s="135"/>
      <c r="Q1" s="135"/>
      <c r="R1" s="135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s="9" customFormat="1" ht="16.149999999999999" customHeight="1">
      <c r="A2" s="147" t="s">
        <v>230</v>
      </c>
      <c r="B2" s="147"/>
      <c r="C2" s="147"/>
      <c r="D2" s="147"/>
      <c r="E2" s="147"/>
      <c r="F2" s="147"/>
      <c r="G2" s="147"/>
      <c r="H2" s="136">
        <v>5082479</v>
      </c>
      <c r="I2" s="136">
        <v>5310203</v>
      </c>
      <c r="J2" s="136">
        <v>5787425</v>
      </c>
      <c r="K2" s="50">
        <v>5833709</v>
      </c>
      <c r="L2" s="50">
        <v>5907557</v>
      </c>
      <c r="M2" s="50">
        <v>5957223</v>
      </c>
      <c r="N2" s="50">
        <v>6305405</v>
      </c>
      <c r="O2" s="135" t="s">
        <v>6</v>
      </c>
      <c r="P2" s="136"/>
      <c r="Q2" s="136"/>
      <c r="R2" s="136"/>
      <c r="S2" s="50"/>
      <c r="T2" s="136"/>
      <c r="U2" s="136"/>
      <c r="V2" s="136"/>
      <c r="W2" s="136"/>
      <c r="X2" s="50"/>
      <c r="Y2" s="50"/>
      <c r="Z2" s="50"/>
      <c r="AA2" s="50"/>
      <c r="AB2" s="50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s="4" customFormat="1">
      <c r="A3" s="147" t="s">
        <v>231</v>
      </c>
      <c r="B3" s="147"/>
      <c r="C3" s="147"/>
      <c r="D3" s="147"/>
      <c r="E3" s="147"/>
      <c r="F3" s="147"/>
      <c r="G3" s="147"/>
      <c r="H3" s="137">
        <v>5.0824790000000002</v>
      </c>
      <c r="I3" s="137">
        <v>5.3102029999999996</v>
      </c>
      <c r="J3" s="137">
        <v>5.7874249999999998</v>
      </c>
      <c r="K3" s="137">
        <v>5.8337089999999998</v>
      </c>
      <c r="L3" s="137">
        <v>5.9075569999999997</v>
      </c>
      <c r="M3" s="137">
        <v>5.9572229999999999</v>
      </c>
      <c r="N3" s="137">
        <v>6.3</v>
      </c>
      <c r="O3" s="136">
        <v>7156703</v>
      </c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</row>
    <row r="4" spans="1:38" s="4" customFormat="1">
      <c r="A4" s="147" t="s">
        <v>232</v>
      </c>
      <c r="B4" s="147"/>
      <c r="C4" s="147"/>
      <c r="D4" s="147"/>
      <c r="E4" s="147"/>
      <c r="F4" s="147"/>
      <c r="G4" s="147"/>
      <c r="H4" s="50">
        <v>5308705</v>
      </c>
      <c r="I4" s="50">
        <v>5597765</v>
      </c>
      <c r="J4" s="50">
        <v>6113005</v>
      </c>
      <c r="K4" s="50">
        <v>6167571</v>
      </c>
      <c r="L4" s="50">
        <v>6408748</v>
      </c>
      <c r="M4" s="50">
        <v>6451769</v>
      </c>
      <c r="N4" s="86">
        <v>6747538</v>
      </c>
      <c r="O4" s="137">
        <v>7.1567030000000003</v>
      </c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J4" s="138"/>
      <c r="AK4" s="138"/>
    </row>
    <row r="5" spans="1:38" s="4" customFormat="1">
      <c r="A5" s="147" t="s">
        <v>233</v>
      </c>
      <c r="B5" s="147"/>
      <c r="C5" s="147"/>
      <c r="D5" s="147"/>
      <c r="E5" s="147"/>
      <c r="F5" s="147"/>
      <c r="G5" s="147"/>
      <c r="H5" s="137">
        <v>5.3087049999999998</v>
      </c>
      <c r="I5" s="137">
        <v>5.5977649999999999</v>
      </c>
      <c r="J5" s="137">
        <v>6.1130050000000002</v>
      </c>
      <c r="K5" s="137">
        <v>6.1675709999999997</v>
      </c>
      <c r="L5" s="137">
        <v>6.4087480000000001</v>
      </c>
      <c r="M5" s="137">
        <v>6.4517689999999996</v>
      </c>
      <c r="N5" s="137">
        <v>6.74</v>
      </c>
      <c r="O5" s="50">
        <v>7519512</v>
      </c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</row>
    <row r="6" spans="1:38" s="2" customFormat="1">
      <c r="A6" s="48" t="s">
        <v>13</v>
      </c>
      <c r="B6" s="48" t="s">
        <v>0</v>
      </c>
      <c r="C6" s="48" t="s">
        <v>1</v>
      </c>
      <c r="D6" s="48" t="s">
        <v>2</v>
      </c>
      <c r="E6" s="48" t="s">
        <v>183</v>
      </c>
      <c r="F6" s="48" t="s">
        <v>178</v>
      </c>
      <c r="G6" s="48" t="s">
        <v>177</v>
      </c>
      <c r="H6" s="37" t="s">
        <v>10</v>
      </c>
      <c r="I6" s="37" t="s">
        <v>10</v>
      </c>
      <c r="J6" s="37" t="s">
        <v>10</v>
      </c>
      <c r="K6" s="37" t="s">
        <v>10</v>
      </c>
      <c r="L6" s="37" t="s">
        <v>10</v>
      </c>
      <c r="M6" s="37" t="s">
        <v>10</v>
      </c>
      <c r="N6" s="37" t="s">
        <v>10</v>
      </c>
      <c r="O6" s="137">
        <v>7.5195119999999998</v>
      </c>
      <c r="P6" s="48" t="s">
        <v>176</v>
      </c>
    </row>
    <row r="7" spans="1:38">
      <c r="A7" s="1" t="s">
        <v>185</v>
      </c>
      <c r="B7">
        <v>2</v>
      </c>
      <c r="C7">
        <v>0</v>
      </c>
      <c r="D7" t="str">
        <f t="shared" ref="D7:D38" si="0">IF(C7&gt;=2,"R","S")</f>
        <v>S</v>
      </c>
      <c r="E7">
        <v>2</v>
      </c>
      <c r="F7" t="s">
        <v>10</v>
      </c>
      <c r="G7" t="s">
        <v>10</v>
      </c>
      <c r="H7" s="9" t="s">
        <v>7</v>
      </c>
      <c r="I7" s="87" t="s">
        <v>7</v>
      </c>
      <c r="J7" s="9" t="s">
        <v>7</v>
      </c>
      <c r="K7" s="9" t="s">
        <v>10</v>
      </c>
      <c r="L7" s="9" t="s">
        <v>7</v>
      </c>
      <c r="M7" s="9" t="s">
        <v>10</v>
      </c>
      <c r="N7" s="9" t="s">
        <v>7</v>
      </c>
      <c r="O7" s="9" t="s">
        <v>7</v>
      </c>
      <c r="P7">
        <v>1</v>
      </c>
      <c r="R7" s="139" t="s">
        <v>174</v>
      </c>
      <c r="S7" s="140"/>
      <c r="AG7" s="2"/>
    </row>
    <row r="8" spans="1:38">
      <c r="A8" s="1" t="s">
        <v>185</v>
      </c>
      <c r="B8">
        <v>14</v>
      </c>
      <c r="C8">
        <v>0</v>
      </c>
      <c r="D8" t="str">
        <f t="shared" si="0"/>
        <v>S</v>
      </c>
      <c r="E8">
        <v>2</v>
      </c>
      <c r="F8" t="s">
        <v>10</v>
      </c>
      <c r="G8" t="s">
        <v>10</v>
      </c>
      <c r="H8" s="9" t="s">
        <v>7</v>
      </c>
      <c r="I8" s="87" t="s">
        <v>7</v>
      </c>
      <c r="J8" s="9" t="s">
        <v>7</v>
      </c>
      <c r="K8" s="9" t="s">
        <v>10</v>
      </c>
      <c r="L8" s="9" t="s">
        <v>7</v>
      </c>
      <c r="M8" s="9" t="s">
        <v>10</v>
      </c>
      <c r="N8" s="9" t="s">
        <v>7</v>
      </c>
      <c r="O8" s="9" t="s">
        <v>7</v>
      </c>
      <c r="P8">
        <v>2</v>
      </c>
      <c r="R8" s="49" t="s">
        <v>0</v>
      </c>
      <c r="S8" s="30" t="s">
        <v>172</v>
      </c>
      <c r="T8" s="48" t="s">
        <v>171</v>
      </c>
      <c r="U8" s="73" t="s">
        <v>170</v>
      </c>
      <c r="V8" s="37" t="s">
        <v>169</v>
      </c>
      <c r="W8" s="49">
        <v>0</v>
      </c>
      <c r="X8" s="48">
        <v>1</v>
      </c>
      <c r="Y8" s="48">
        <v>2</v>
      </c>
      <c r="Z8" s="48">
        <v>3</v>
      </c>
      <c r="AA8" s="30">
        <v>4</v>
      </c>
      <c r="AB8" s="48" t="s">
        <v>168</v>
      </c>
      <c r="AC8" s="30" t="s">
        <v>167</v>
      </c>
      <c r="AD8" s="48" t="s">
        <v>166</v>
      </c>
      <c r="AE8" s="48" t="s">
        <v>165</v>
      </c>
      <c r="AF8" s="141" t="s">
        <v>164</v>
      </c>
      <c r="AG8" s="142"/>
    </row>
    <row r="9" spans="1:38">
      <c r="A9" s="1" t="s">
        <v>185</v>
      </c>
      <c r="B9">
        <v>18</v>
      </c>
      <c r="C9">
        <v>0</v>
      </c>
      <c r="D9" t="str">
        <f t="shared" si="0"/>
        <v>S</v>
      </c>
      <c r="E9">
        <v>2</v>
      </c>
      <c r="F9" t="s">
        <v>10</v>
      </c>
      <c r="G9" t="s">
        <v>10</v>
      </c>
      <c r="H9" s="9" t="s">
        <v>7</v>
      </c>
      <c r="I9" s="87" t="s">
        <v>7</v>
      </c>
      <c r="J9" s="9" t="s">
        <v>7</v>
      </c>
      <c r="K9" s="9" t="s">
        <v>10</v>
      </c>
      <c r="L9" s="9" t="s">
        <v>7</v>
      </c>
      <c r="M9" s="9" t="s">
        <v>10</v>
      </c>
      <c r="N9" s="9" t="s">
        <v>7</v>
      </c>
      <c r="O9" s="9" t="s">
        <v>7</v>
      </c>
      <c r="P9">
        <v>3</v>
      </c>
      <c r="R9" s="45" t="s">
        <v>185</v>
      </c>
      <c r="S9" s="59" t="s">
        <v>189</v>
      </c>
      <c r="T9" s="43" t="s">
        <v>161</v>
      </c>
      <c r="U9" s="42">
        <f>AVERAGEIF($A$11:$A$700,R9,$C$11:$C$700)</f>
        <v>2.5593220338983049</v>
      </c>
      <c r="V9" s="33">
        <f>COUNTIFS($A$7:$A$700,R9)</f>
        <v>181</v>
      </c>
      <c r="W9" s="17">
        <f>COUNTIFS($C$7:$C$320,W8)</f>
        <v>49</v>
      </c>
      <c r="X9" s="33">
        <f>COUNTIFS($C$7:$C$320,X8)</f>
        <v>2</v>
      </c>
      <c r="Y9" s="33">
        <f>COUNTIFS($C$7:$C$320,Y8)</f>
        <v>26</v>
      </c>
      <c r="Z9" s="33">
        <f>COUNTIFS($C$7:$C$320,Z8)</f>
        <v>17</v>
      </c>
      <c r="AA9" s="32">
        <f>COUNTIFS($C$7:$C$320,AA8)</f>
        <v>87</v>
      </c>
      <c r="AB9" s="33">
        <f>SUM(W9:X9)</f>
        <v>51</v>
      </c>
      <c r="AC9" s="32">
        <f>SUM(Y9:AA9)</f>
        <v>130</v>
      </c>
      <c r="AD9" s="41">
        <f>AA10/4</f>
        <v>45.25</v>
      </c>
      <c r="AE9" s="41">
        <f>AA10/4*3</f>
        <v>135.75</v>
      </c>
      <c r="AF9" s="40">
        <f>CHITEST(AB9:AC9,AD9:AE9)</f>
        <v>0.3236306410554049</v>
      </c>
      <c r="AG9" s="39" t="str">
        <f>IF(AF9&gt;0.05,"MENDELIAN", "NON-MENDELIAN")</f>
        <v>MENDELIAN</v>
      </c>
    </row>
    <row r="10" spans="1:38">
      <c r="A10" s="1" t="s">
        <v>185</v>
      </c>
      <c r="B10">
        <v>20</v>
      </c>
      <c r="C10">
        <v>0</v>
      </c>
      <c r="D10" t="str">
        <f t="shared" si="0"/>
        <v>S</v>
      </c>
      <c r="E10">
        <v>2</v>
      </c>
      <c r="F10" t="s">
        <v>10</v>
      </c>
      <c r="G10" t="s">
        <v>10</v>
      </c>
      <c r="H10" s="9" t="s">
        <v>7</v>
      </c>
      <c r="I10" s="87" t="s">
        <v>7</v>
      </c>
      <c r="J10" s="9" t="s">
        <v>7</v>
      </c>
      <c r="K10" s="9" t="s">
        <v>10</v>
      </c>
      <c r="L10" s="9" t="s">
        <v>7</v>
      </c>
      <c r="M10" s="9" t="s">
        <v>10</v>
      </c>
      <c r="N10" s="9" t="s">
        <v>7</v>
      </c>
      <c r="O10" s="9" t="s">
        <v>7</v>
      </c>
      <c r="P10">
        <v>4</v>
      </c>
      <c r="AA10">
        <f>SUM(W9:AA9)</f>
        <v>181</v>
      </c>
    </row>
    <row r="11" spans="1:38">
      <c r="A11" s="1" t="s">
        <v>185</v>
      </c>
      <c r="B11">
        <v>21</v>
      </c>
      <c r="C11">
        <v>0</v>
      </c>
      <c r="D11" t="str">
        <f t="shared" si="0"/>
        <v>S</v>
      </c>
      <c r="E11">
        <v>2</v>
      </c>
      <c r="F11" t="s">
        <v>10</v>
      </c>
      <c r="G11" t="s">
        <v>10</v>
      </c>
      <c r="H11" s="9" t="s">
        <v>7</v>
      </c>
      <c r="I11" s="87" t="s">
        <v>7</v>
      </c>
      <c r="J11" s="9" t="s">
        <v>7</v>
      </c>
      <c r="K11" s="9" t="s">
        <v>10</v>
      </c>
      <c r="L11" s="9" t="s">
        <v>7</v>
      </c>
      <c r="M11" s="9" t="s">
        <v>10</v>
      </c>
      <c r="N11" s="9" t="s">
        <v>7</v>
      </c>
      <c r="O11" s="9" t="s">
        <v>7</v>
      </c>
      <c r="P11">
        <v>5</v>
      </c>
    </row>
    <row r="12" spans="1:38">
      <c r="A12" s="1" t="s">
        <v>185</v>
      </c>
      <c r="B12">
        <v>29</v>
      </c>
      <c r="C12">
        <v>0</v>
      </c>
      <c r="D12" t="str">
        <f t="shared" si="0"/>
        <v>S</v>
      </c>
      <c r="E12">
        <v>2</v>
      </c>
      <c r="F12" t="s">
        <v>10</v>
      </c>
      <c r="G12" t="s">
        <v>10</v>
      </c>
      <c r="H12" s="9" t="s">
        <v>7</v>
      </c>
      <c r="I12" s="87" t="s">
        <v>7</v>
      </c>
      <c r="J12" s="9" t="s">
        <v>7</v>
      </c>
      <c r="K12" s="9" t="s">
        <v>10</v>
      </c>
      <c r="L12" s="9" t="s">
        <v>7</v>
      </c>
      <c r="M12" s="9" t="s">
        <v>10</v>
      </c>
      <c r="N12" s="9" t="s">
        <v>7</v>
      </c>
      <c r="O12" s="9" t="s">
        <v>7</v>
      </c>
      <c r="P12">
        <v>6</v>
      </c>
      <c r="R12" s="139" t="s">
        <v>159</v>
      </c>
      <c r="S12" s="140"/>
      <c r="T12" s="38" t="s">
        <v>3</v>
      </c>
      <c r="U12" s="37" t="s">
        <v>156</v>
      </c>
      <c r="V12" s="38" t="s">
        <v>4</v>
      </c>
      <c r="W12" s="37" t="s">
        <v>11</v>
      </c>
      <c r="X12" s="37" t="s">
        <v>5</v>
      </c>
      <c r="Y12" s="36" t="s">
        <v>6</v>
      </c>
      <c r="Z12" s="4"/>
    </row>
    <row r="13" spans="1:38">
      <c r="A13" s="1" t="s">
        <v>185</v>
      </c>
      <c r="B13">
        <v>36</v>
      </c>
      <c r="C13">
        <v>0</v>
      </c>
      <c r="D13" t="str">
        <f t="shared" si="0"/>
        <v>S</v>
      </c>
      <c r="E13">
        <v>2</v>
      </c>
      <c r="F13" t="s">
        <v>10</v>
      </c>
      <c r="G13" t="s">
        <v>10</v>
      </c>
      <c r="H13" s="9" t="s">
        <v>7</v>
      </c>
      <c r="I13" s="87" t="s">
        <v>7</v>
      </c>
      <c r="J13" s="9" t="s">
        <v>7</v>
      </c>
      <c r="K13" s="9" t="s">
        <v>10</v>
      </c>
      <c r="L13" s="9" t="s">
        <v>7</v>
      </c>
      <c r="M13" s="9" t="s">
        <v>10</v>
      </c>
      <c r="N13" s="9" t="s">
        <v>7</v>
      </c>
      <c r="O13" s="9" t="s">
        <v>7</v>
      </c>
      <c r="P13">
        <v>7</v>
      </c>
      <c r="R13" s="113" t="s">
        <v>205</v>
      </c>
      <c r="S13" s="54"/>
      <c r="T13" s="8" t="s">
        <v>7</v>
      </c>
      <c r="U13" s="8" t="s">
        <v>7</v>
      </c>
      <c r="V13" s="114" t="s">
        <v>8</v>
      </c>
      <c r="W13" s="114" t="s">
        <v>8</v>
      </c>
      <c r="X13" s="114" t="s">
        <v>8</v>
      </c>
      <c r="Y13" s="115" t="s">
        <v>8</v>
      </c>
    </row>
    <row r="14" spans="1:38">
      <c r="A14" s="1" t="s">
        <v>185</v>
      </c>
      <c r="B14">
        <v>39</v>
      </c>
      <c r="C14">
        <v>0</v>
      </c>
      <c r="D14" t="str">
        <f t="shared" si="0"/>
        <v>S</v>
      </c>
      <c r="E14">
        <v>2</v>
      </c>
      <c r="F14" t="s">
        <v>10</v>
      </c>
      <c r="G14" t="s">
        <v>10</v>
      </c>
      <c r="H14" s="9" t="s">
        <v>7</v>
      </c>
      <c r="I14" s="87" t="s">
        <v>7</v>
      </c>
      <c r="J14" s="9" t="s">
        <v>7</v>
      </c>
      <c r="K14" s="9" t="s">
        <v>10</v>
      </c>
      <c r="L14" s="9" t="s">
        <v>7</v>
      </c>
      <c r="M14" s="9" t="s">
        <v>10</v>
      </c>
      <c r="N14" s="9" t="s">
        <v>7</v>
      </c>
      <c r="O14" s="9" t="s">
        <v>7</v>
      </c>
      <c r="P14">
        <v>8</v>
      </c>
      <c r="R14" s="21" t="s">
        <v>206</v>
      </c>
      <c r="S14" s="2" t="s">
        <v>9</v>
      </c>
      <c r="T14" s="35">
        <f>COUNTIFS(H:H,$S$14)</f>
        <v>0</v>
      </c>
      <c r="U14" s="29">
        <f>COUNTIFS(I:I,$S$14)</f>
        <v>0</v>
      </c>
      <c r="V14" s="29">
        <f>COUNTIFS(J:J,$S$14)</f>
        <v>18</v>
      </c>
      <c r="W14" s="29">
        <f>COUNTIFS(L:L,$S$14)</f>
        <v>46</v>
      </c>
      <c r="X14" s="29">
        <f>COUNTIFS(N:N,$S$14)</f>
        <v>43</v>
      </c>
      <c r="Y14" s="28">
        <f>COUNTIFS(O:O,$S$14)</f>
        <v>40</v>
      </c>
    </row>
    <row r="15" spans="1:38">
      <c r="A15" s="1" t="s">
        <v>185</v>
      </c>
      <c r="B15">
        <v>47</v>
      </c>
      <c r="C15">
        <v>0</v>
      </c>
      <c r="D15" t="str">
        <f t="shared" si="0"/>
        <v>S</v>
      </c>
      <c r="E15">
        <v>2</v>
      </c>
      <c r="F15" t="s">
        <v>10</v>
      </c>
      <c r="G15" t="s">
        <v>10</v>
      </c>
      <c r="H15" s="9" t="s">
        <v>7</v>
      </c>
      <c r="I15" s="87" t="s">
        <v>7</v>
      </c>
      <c r="J15" s="9" t="s">
        <v>7</v>
      </c>
      <c r="K15" s="9" t="s">
        <v>10</v>
      </c>
      <c r="L15" s="9" t="s">
        <v>7</v>
      </c>
      <c r="M15" s="9" t="s">
        <v>10</v>
      </c>
      <c r="N15" s="9" t="s">
        <v>7</v>
      </c>
      <c r="O15" s="9" t="s">
        <v>7</v>
      </c>
      <c r="P15">
        <v>9</v>
      </c>
      <c r="R15" s="21"/>
      <c r="S15" s="2" t="s">
        <v>8</v>
      </c>
      <c r="T15" s="34">
        <f>COUNTIFS(H:H,$S$15)</f>
        <v>1</v>
      </c>
      <c r="U15">
        <f>COUNTIFS(I:I,$S$15)</f>
        <v>12</v>
      </c>
      <c r="V15">
        <f>COUNTIFS(J:J,$S$15)</f>
        <v>33</v>
      </c>
      <c r="W15">
        <f>COUNTIFS(L:L,$S$15)</f>
        <v>86</v>
      </c>
      <c r="X15">
        <f>COUNTIFS(N:N,$S$15)</f>
        <v>86</v>
      </c>
      <c r="Y15" s="26">
        <f>COUNTIFS(O:O,$S$15)</f>
        <v>88</v>
      </c>
    </row>
    <row r="16" spans="1:38">
      <c r="A16" s="1" t="s">
        <v>185</v>
      </c>
      <c r="B16">
        <v>63</v>
      </c>
      <c r="C16">
        <v>1</v>
      </c>
      <c r="D16" t="str">
        <f t="shared" si="0"/>
        <v>S</v>
      </c>
      <c r="E16">
        <v>9</v>
      </c>
      <c r="F16" t="s">
        <v>10</v>
      </c>
      <c r="G16" t="s">
        <v>10</v>
      </c>
      <c r="H16" s="9" t="s">
        <v>10</v>
      </c>
      <c r="I16" s="87" t="s">
        <v>7</v>
      </c>
      <c r="J16" s="9" t="s">
        <v>10</v>
      </c>
      <c r="K16" s="9" t="s">
        <v>10</v>
      </c>
      <c r="L16" s="9" t="s">
        <v>7</v>
      </c>
      <c r="M16" s="9" t="s">
        <v>10</v>
      </c>
      <c r="N16" s="116" t="s">
        <v>7</v>
      </c>
      <c r="O16" s="9" t="s">
        <v>7</v>
      </c>
      <c r="P16">
        <v>10</v>
      </c>
      <c r="R16" s="21"/>
      <c r="S16" s="2" t="s">
        <v>7</v>
      </c>
      <c r="T16" s="34">
        <f>COUNTIFS(H:H,$S$16)</f>
        <v>73</v>
      </c>
      <c r="U16">
        <f>COUNTIFS(I:I,$S$16)</f>
        <v>167</v>
      </c>
      <c r="V16">
        <f>COUNTIFS(J:J,$S$16)</f>
        <v>22</v>
      </c>
      <c r="W16">
        <f>COUNTIFS(L:L,$S$16)</f>
        <v>47</v>
      </c>
      <c r="X16">
        <f>COUNTIFS(N:N,$S$16)</f>
        <v>46</v>
      </c>
      <c r="Y16" s="26">
        <f>COUNTIFS(O:O,$S$16)</f>
        <v>50</v>
      </c>
    </row>
    <row r="17" spans="1:25">
      <c r="A17" s="1" t="s">
        <v>185</v>
      </c>
      <c r="B17">
        <v>67</v>
      </c>
      <c r="C17">
        <v>0</v>
      </c>
      <c r="D17" t="str">
        <f t="shared" si="0"/>
        <v>S</v>
      </c>
      <c r="E17">
        <v>9</v>
      </c>
      <c r="F17" t="s">
        <v>10</v>
      </c>
      <c r="G17" t="s">
        <v>10</v>
      </c>
      <c r="H17" s="9" t="s">
        <v>10</v>
      </c>
      <c r="I17" s="87" t="s">
        <v>7</v>
      </c>
      <c r="J17" s="9" t="s">
        <v>10</v>
      </c>
      <c r="K17" s="9" t="s">
        <v>10</v>
      </c>
      <c r="L17" s="9" t="s">
        <v>7</v>
      </c>
      <c r="M17" s="9" t="s">
        <v>10</v>
      </c>
      <c r="N17" s="116" t="s">
        <v>7</v>
      </c>
      <c r="O17" s="9" t="s">
        <v>7</v>
      </c>
      <c r="P17">
        <v>11</v>
      </c>
      <c r="R17" s="21"/>
      <c r="S17" s="2" t="s">
        <v>151</v>
      </c>
      <c r="T17" s="34">
        <f>T19-SUM(T14:T16)</f>
        <v>107</v>
      </c>
      <c r="U17">
        <f>U19-SUM(U14:U16)</f>
        <v>2</v>
      </c>
      <c r="V17">
        <f>V19-SUM(V14:V16)</f>
        <v>108</v>
      </c>
      <c r="W17">
        <f>W19-SUM(W14:W16)</f>
        <v>2</v>
      </c>
      <c r="X17">
        <f>X19-SUM(X14:X16)</f>
        <v>6</v>
      </c>
      <c r="Y17" s="26">
        <f>Y19-SUM(Y14:Y16)</f>
        <v>3</v>
      </c>
    </row>
    <row r="18" spans="1:25">
      <c r="A18" s="1" t="s">
        <v>185</v>
      </c>
      <c r="B18">
        <v>70</v>
      </c>
      <c r="C18">
        <v>0</v>
      </c>
      <c r="D18" t="str">
        <f t="shared" si="0"/>
        <v>S</v>
      </c>
      <c r="E18">
        <v>9</v>
      </c>
      <c r="F18" t="s">
        <v>10</v>
      </c>
      <c r="G18" t="s">
        <v>10</v>
      </c>
      <c r="H18" s="9" t="s">
        <v>10</v>
      </c>
      <c r="I18" s="87" t="s">
        <v>7</v>
      </c>
      <c r="J18" s="9" t="s">
        <v>10</v>
      </c>
      <c r="K18" s="9" t="s">
        <v>10</v>
      </c>
      <c r="L18" s="9" t="s">
        <v>7</v>
      </c>
      <c r="M18" s="9" t="s">
        <v>10</v>
      </c>
      <c r="N18" s="116" t="s">
        <v>7</v>
      </c>
      <c r="O18" s="9" t="s">
        <v>7</v>
      </c>
      <c r="P18">
        <v>12</v>
      </c>
      <c r="R18" s="21"/>
      <c r="S18" s="2" t="s">
        <v>188</v>
      </c>
      <c r="T18" s="34">
        <f>SUM(T14:T16)</f>
        <v>74</v>
      </c>
      <c r="U18">
        <f>SUM(U14:U16)</f>
        <v>179</v>
      </c>
      <c r="V18">
        <f>SUM(V14:V16)</f>
        <v>73</v>
      </c>
      <c r="W18">
        <f>SUM(W14:W16)</f>
        <v>179</v>
      </c>
      <c r="X18">
        <f>SUM(X14:X16)</f>
        <v>175</v>
      </c>
      <c r="Y18" s="26">
        <f>SUM(Y14:Y16)</f>
        <v>178</v>
      </c>
    </row>
    <row r="19" spans="1:25">
      <c r="A19" s="1" t="s">
        <v>185</v>
      </c>
      <c r="B19">
        <v>83</v>
      </c>
      <c r="C19">
        <v>0</v>
      </c>
      <c r="D19" t="str">
        <f t="shared" si="0"/>
        <v>S</v>
      </c>
      <c r="E19">
        <v>9</v>
      </c>
      <c r="F19" t="s">
        <v>10</v>
      </c>
      <c r="G19" t="s">
        <v>10</v>
      </c>
      <c r="H19" s="9" t="s">
        <v>10</v>
      </c>
      <c r="I19" s="87" t="s">
        <v>7</v>
      </c>
      <c r="J19" s="9" t="s">
        <v>10</v>
      </c>
      <c r="K19" s="9" t="s">
        <v>10</v>
      </c>
      <c r="L19" s="9" t="s">
        <v>7</v>
      </c>
      <c r="M19" s="9" t="s">
        <v>10</v>
      </c>
      <c r="N19" s="116" t="s">
        <v>7</v>
      </c>
      <c r="O19" s="9" t="s">
        <v>7</v>
      </c>
      <c r="P19">
        <v>13</v>
      </c>
      <c r="R19" s="21"/>
      <c r="S19" s="2" t="s">
        <v>149</v>
      </c>
      <c r="T19" s="17">
        <f>$V$9</f>
        <v>181</v>
      </c>
      <c r="U19" s="33">
        <f t="shared" ref="U19:Y19" si="1">$V$9</f>
        <v>181</v>
      </c>
      <c r="V19" s="33">
        <f t="shared" si="1"/>
        <v>181</v>
      </c>
      <c r="W19" s="33">
        <f t="shared" si="1"/>
        <v>181</v>
      </c>
      <c r="X19" s="33">
        <f t="shared" si="1"/>
        <v>181</v>
      </c>
      <c r="Y19" s="32">
        <f t="shared" si="1"/>
        <v>181</v>
      </c>
    </row>
    <row r="20" spans="1:25">
      <c r="A20" s="1" t="s">
        <v>185</v>
      </c>
      <c r="B20">
        <v>84</v>
      </c>
      <c r="C20">
        <v>0</v>
      </c>
      <c r="D20" t="str">
        <f t="shared" si="0"/>
        <v>S</v>
      </c>
      <c r="E20">
        <v>9</v>
      </c>
      <c r="F20" t="s">
        <v>10</v>
      </c>
      <c r="G20" t="s">
        <v>10</v>
      </c>
      <c r="H20" s="9" t="s">
        <v>10</v>
      </c>
      <c r="I20" s="87" t="s">
        <v>7</v>
      </c>
      <c r="J20" s="9" t="s">
        <v>10</v>
      </c>
      <c r="K20" s="9" t="s">
        <v>10</v>
      </c>
      <c r="L20" s="9" t="s">
        <v>7</v>
      </c>
      <c r="M20" s="9" t="s">
        <v>10</v>
      </c>
      <c r="N20" s="116" t="s">
        <v>7</v>
      </c>
      <c r="O20" s="9" t="s">
        <v>7</v>
      </c>
      <c r="P20">
        <v>14</v>
      </c>
      <c r="R20" s="31" t="s">
        <v>207</v>
      </c>
      <c r="S20" s="30" t="s">
        <v>9</v>
      </c>
      <c r="T20" cm="1">
        <f t="array" ref="T20">SUM(T$14:T$16/4)</f>
        <v>18.5</v>
      </c>
      <c r="U20" cm="1">
        <f t="array" ref="U20">SUM(U$14:U$16/4)</f>
        <v>44.75</v>
      </c>
      <c r="V20" cm="1">
        <f t="array" ref="V20">SUM(V$14:V$16/4)</f>
        <v>18.25</v>
      </c>
      <c r="W20" cm="1">
        <f t="array" ref="W20">SUM(W$14:W$16/4)</f>
        <v>44.75</v>
      </c>
      <c r="X20" cm="1">
        <f t="array" ref="X20">SUM(X$14:X$16/4)</f>
        <v>43.75</v>
      </c>
      <c r="Y20" s="26" cm="1">
        <f t="array" ref="Y20">SUM(Y$14:Y$16/4)</f>
        <v>44.5</v>
      </c>
    </row>
    <row r="21" spans="1:25">
      <c r="A21" s="1" t="s">
        <v>185</v>
      </c>
      <c r="B21">
        <v>87</v>
      </c>
      <c r="C21">
        <v>0</v>
      </c>
      <c r="D21" t="str">
        <f t="shared" si="0"/>
        <v>S</v>
      </c>
      <c r="E21">
        <v>9</v>
      </c>
      <c r="F21" t="s">
        <v>10</v>
      </c>
      <c r="G21" t="s">
        <v>10</v>
      </c>
      <c r="H21" s="9" t="s">
        <v>10</v>
      </c>
      <c r="I21" s="87" t="s">
        <v>7</v>
      </c>
      <c r="J21" s="9" t="s">
        <v>10</v>
      </c>
      <c r="K21" s="9" t="s">
        <v>10</v>
      </c>
      <c r="L21" s="9" t="s">
        <v>7</v>
      </c>
      <c r="M21" s="9" t="s">
        <v>10</v>
      </c>
      <c r="N21" s="116" t="s">
        <v>7</v>
      </c>
      <c r="O21" s="9" t="s">
        <v>7</v>
      </c>
      <c r="P21">
        <v>15</v>
      </c>
      <c r="R21" s="21"/>
      <c r="S21" s="27" t="s">
        <v>8</v>
      </c>
      <c r="T21" cm="1">
        <f t="array" ref="T21">SUM(T$14:T$16/4*2)</f>
        <v>37</v>
      </c>
      <c r="U21" cm="1">
        <f t="array" ref="U21">SUM(U$14:U$16/4*2)</f>
        <v>89.5</v>
      </c>
      <c r="V21" cm="1">
        <f t="array" ref="V21">SUM(V$14:V$16/4*2)</f>
        <v>36.5</v>
      </c>
      <c r="W21" cm="1">
        <f t="array" ref="W21">SUM(W$14:W$16/4*2)</f>
        <v>89.5</v>
      </c>
      <c r="X21" cm="1">
        <f t="array" ref="X21">SUM(X$14:X$16/4*2)</f>
        <v>87.5</v>
      </c>
      <c r="Y21" s="26" cm="1">
        <f t="array" ref="Y21">SUM(Y$14:Y$16/4*2)</f>
        <v>89</v>
      </c>
    </row>
    <row r="22" spans="1:25" ht="13.9" customHeight="1">
      <c r="A22" s="1" t="s">
        <v>185</v>
      </c>
      <c r="B22">
        <v>93</v>
      </c>
      <c r="C22">
        <v>0</v>
      </c>
      <c r="D22" t="str">
        <f t="shared" si="0"/>
        <v>S</v>
      </c>
      <c r="E22">
        <v>9</v>
      </c>
      <c r="F22" t="s">
        <v>10</v>
      </c>
      <c r="G22" t="s">
        <v>10</v>
      </c>
      <c r="H22" s="9" t="s">
        <v>10</v>
      </c>
      <c r="I22" s="87" t="s">
        <v>7</v>
      </c>
      <c r="J22" s="9" t="s">
        <v>10</v>
      </c>
      <c r="K22" s="9" t="s">
        <v>10</v>
      </c>
      <c r="L22" s="9" t="s">
        <v>7</v>
      </c>
      <c r="M22" s="9" t="s">
        <v>10</v>
      </c>
      <c r="N22" s="116" t="s">
        <v>7</v>
      </c>
      <c r="O22" s="9" t="s">
        <v>7</v>
      </c>
      <c r="P22">
        <v>16</v>
      </c>
      <c r="R22" s="21"/>
      <c r="S22" s="27" t="s">
        <v>7</v>
      </c>
      <c r="T22" cm="1">
        <f t="array" ref="T22">SUM(T$14:T$16/4)</f>
        <v>18.5</v>
      </c>
      <c r="U22" cm="1">
        <f t="array" ref="U22">SUM(U$14:U$16/4)</f>
        <v>44.75</v>
      </c>
      <c r="V22" cm="1">
        <f t="array" ref="V22">SUM(V$14:V$16/4)</f>
        <v>18.25</v>
      </c>
      <c r="W22" cm="1">
        <f t="array" ref="W22">SUM(W$14:W$16/4)</f>
        <v>44.75</v>
      </c>
      <c r="X22" cm="1">
        <f t="array" ref="X22">SUM(X$14:X$16/4)</f>
        <v>43.75</v>
      </c>
      <c r="Y22" s="26" cm="1">
        <f t="array" ref="Y22">SUM(Y$14:Y$16/4)</f>
        <v>44.5</v>
      </c>
    </row>
    <row r="23" spans="1:25">
      <c r="A23" s="1" t="s">
        <v>185</v>
      </c>
      <c r="B23">
        <v>106</v>
      </c>
      <c r="C23">
        <v>0</v>
      </c>
      <c r="D23" t="str">
        <f t="shared" si="0"/>
        <v>S</v>
      </c>
      <c r="E23">
        <v>9</v>
      </c>
      <c r="F23" t="s">
        <v>10</v>
      </c>
      <c r="G23" t="s">
        <v>10</v>
      </c>
      <c r="H23" s="9" t="s">
        <v>10</v>
      </c>
      <c r="I23" s="87" t="s">
        <v>7</v>
      </c>
      <c r="J23" s="9" t="s">
        <v>10</v>
      </c>
      <c r="K23" s="9" t="s">
        <v>10</v>
      </c>
      <c r="L23" s="9" t="s">
        <v>7</v>
      </c>
      <c r="M23" s="9" t="s">
        <v>10</v>
      </c>
      <c r="N23" s="116" t="s">
        <v>7</v>
      </c>
      <c r="O23" s="9" t="s">
        <v>7</v>
      </c>
      <c r="P23">
        <v>17</v>
      </c>
      <c r="R23" s="88" t="s">
        <v>187</v>
      </c>
      <c r="S23" s="24" t="s">
        <v>142</v>
      </c>
      <c r="T23" s="23">
        <f>CHITEST(T14:T16,T20:T22)</f>
        <v>3.2574960915324593E-47</v>
      </c>
      <c r="U23" s="23">
        <f>CHITEST(U14:U16,U20:U22)</f>
        <v>1.548592105602508E-97</v>
      </c>
      <c r="V23" s="23">
        <f>CHITEST(V14:V16,V20:V22)</f>
        <v>0.57419023337012021</v>
      </c>
      <c r="W23" s="23">
        <f>CHITEST(W14:W16,W20:W22)</f>
        <v>0.8672238897275294</v>
      </c>
      <c r="X23" s="23">
        <f>CHITEST(X14:X16,X20:X22)</f>
        <v>0.92575759307481453</v>
      </c>
      <c r="Y23" s="22">
        <f>CHITEST(Y14:Y16,Y20:Y22)</f>
        <v>0.56381239947230277</v>
      </c>
    </row>
    <row r="24" spans="1:25">
      <c r="A24" s="1" t="s">
        <v>185</v>
      </c>
      <c r="B24">
        <v>110</v>
      </c>
      <c r="C24">
        <v>0</v>
      </c>
      <c r="D24" t="str">
        <f t="shared" si="0"/>
        <v>S</v>
      </c>
      <c r="E24">
        <v>9</v>
      </c>
      <c r="F24" t="s">
        <v>10</v>
      </c>
      <c r="G24" t="s">
        <v>10</v>
      </c>
      <c r="H24" s="9" t="s">
        <v>10</v>
      </c>
      <c r="I24" s="87" t="s">
        <v>7</v>
      </c>
      <c r="J24" s="9" t="s">
        <v>10</v>
      </c>
      <c r="K24" s="9" t="s">
        <v>10</v>
      </c>
      <c r="L24" s="9" t="s">
        <v>7</v>
      </c>
      <c r="M24" s="9" t="s">
        <v>10</v>
      </c>
      <c r="N24" s="116" t="s">
        <v>7</v>
      </c>
      <c r="O24" s="9" t="s">
        <v>7</v>
      </c>
      <c r="P24">
        <v>18</v>
      </c>
      <c r="R24" s="21"/>
      <c r="S24" s="20" t="s">
        <v>140</v>
      </c>
      <c r="T24" s="19" t="str">
        <f t="shared" ref="T24:Y24" si="2">IF(T23&gt;0.05,"MENDELIAN", "NON-MENDELIAN")</f>
        <v>NON-MENDELIAN</v>
      </c>
      <c r="U24" s="19" t="str">
        <f t="shared" si="2"/>
        <v>NON-MENDELIAN</v>
      </c>
      <c r="V24" s="19" t="str">
        <f t="shared" si="2"/>
        <v>MENDELIAN</v>
      </c>
      <c r="W24" s="19" t="str">
        <f t="shared" si="2"/>
        <v>MENDELIAN</v>
      </c>
      <c r="X24" s="19" t="str">
        <f t="shared" si="2"/>
        <v>MENDELIAN</v>
      </c>
      <c r="Y24" s="18" t="str">
        <f t="shared" si="2"/>
        <v>MENDELIAN</v>
      </c>
    </row>
    <row r="25" spans="1:25">
      <c r="A25" s="1" t="s">
        <v>185</v>
      </c>
      <c r="B25">
        <v>116</v>
      </c>
      <c r="C25">
        <v>0</v>
      </c>
      <c r="D25" t="str">
        <f t="shared" si="0"/>
        <v>S</v>
      </c>
      <c r="E25">
        <v>9</v>
      </c>
      <c r="F25" t="s">
        <v>10</v>
      </c>
      <c r="G25" t="s">
        <v>10</v>
      </c>
      <c r="H25" s="9" t="s">
        <v>10</v>
      </c>
      <c r="I25" s="87" t="s">
        <v>7</v>
      </c>
      <c r="J25" s="9" t="s">
        <v>10</v>
      </c>
      <c r="K25" s="9" t="s">
        <v>10</v>
      </c>
      <c r="L25" s="9" t="s">
        <v>7</v>
      </c>
      <c r="M25" s="9" t="s">
        <v>10</v>
      </c>
      <c r="N25" s="116" t="s">
        <v>7</v>
      </c>
      <c r="O25" s="9" t="s">
        <v>7</v>
      </c>
      <c r="P25">
        <v>19</v>
      </c>
      <c r="R25" s="17"/>
      <c r="S25" s="15" t="s">
        <v>138</v>
      </c>
      <c r="T25" s="16" t="s">
        <v>136</v>
      </c>
      <c r="U25" s="16" t="s">
        <v>136</v>
      </c>
      <c r="V25" s="16" t="s">
        <v>136</v>
      </c>
      <c r="W25" s="16" t="s">
        <v>136</v>
      </c>
      <c r="X25" s="16" t="s">
        <v>136</v>
      </c>
      <c r="Y25" s="15" t="s">
        <v>136</v>
      </c>
    </row>
    <row r="26" spans="1:25">
      <c r="A26" s="1" t="s">
        <v>185</v>
      </c>
      <c r="B26">
        <v>121</v>
      </c>
      <c r="C26">
        <v>0</v>
      </c>
      <c r="D26" t="str">
        <f t="shared" si="0"/>
        <v>S</v>
      </c>
      <c r="E26">
        <v>9</v>
      </c>
      <c r="F26" t="s">
        <v>10</v>
      </c>
      <c r="G26" t="s">
        <v>10</v>
      </c>
      <c r="H26" s="9" t="s">
        <v>10</v>
      </c>
      <c r="I26" s="87" t="s">
        <v>7</v>
      </c>
      <c r="J26" s="9" t="s">
        <v>10</v>
      </c>
      <c r="K26" s="9" t="s">
        <v>10</v>
      </c>
      <c r="L26" s="9" t="s">
        <v>7</v>
      </c>
      <c r="M26" s="9" t="s">
        <v>10</v>
      </c>
      <c r="N26" s="116" t="s">
        <v>7</v>
      </c>
      <c r="O26" s="9" t="s">
        <v>7</v>
      </c>
      <c r="P26">
        <v>20</v>
      </c>
    </row>
    <row r="27" spans="1:25">
      <c r="A27" s="1" t="s">
        <v>185</v>
      </c>
      <c r="B27">
        <v>131</v>
      </c>
      <c r="C27">
        <v>0</v>
      </c>
      <c r="D27" t="str">
        <f t="shared" si="0"/>
        <v>S</v>
      </c>
      <c r="E27">
        <v>10</v>
      </c>
      <c r="F27" t="s">
        <v>10</v>
      </c>
      <c r="G27" t="s">
        <v>10</v>
      </c>
      <c r="H27" s="9" t="s">
        <v>10</v>
      </c>
      <c r="I27" s="87" t="s">
        <v>7</v>
      </c>
      <c r="J27" s="9" t="s">
        <v>10</v>
      </c>
      <c r="K27" s="9" t="s">
        <v>10</v>
      </c>
      <c r="L27" s="9" t="s">
        <v>7</v>
      </c>
      <c r="M27" s="9" t="s">
        <v>10</v>
      </c>
      <c r="N27" s="116" t="s">
        <v>7</v>
      </c>
      <c r="O27" s="9" t="s">
        <v>7</v>
      </c>
      <c r="P27">
        <v>21</v>
      </c>
    </row>
    <row r="28" spans="1:25">
      <c r="A28" s="1" t="s">
        <v>185</v>
      </c>
      <c r="B28">
        <v>138</v>
      </c>
      <c r="C28">
        <v>0</v>
      </c>
      <c r="D28" t="str">
        <f t="shared" si="0"/>
        <v>S</v>
      </c>
      <c r="E28">
        <v>10</v>
      </c>
      <c r="F28" t="s">
        <v>10</v>
      </c>
      <c r="G28" t="s">
        <v>10</v>
      </c>
      <c r="H28" s="9" t="s">
        <v>10</v>
      </c>
      <c r="I28" s="87" t="s">
        <v>7</v>
      </c>
      <c r="J28" s="9" t="s">
        <v>10</v>
      </c>
      <c r="K28" s="9" t="s">
        <v>10</v>
      </c>
      <c r="L28" s="9" t="s">
        <v>7</v>
      </c>
      <c r="M28" s="9" t="s">
        <v>10</v>
      </c>
      <c r="N28" s="116" t="s">
        <v>7</v>
      </c>
      <c r="O28" s="9" t="s">
        <v>7</v>
      </c>
      <c r="P28">
        <v>22</v>
      </c>
    </row>
    <row r="29" spans="1:25">
      <c r="A29" s="1" t="s">
        <v>185</v>
      </c>
      <c r="B29">
        <v>142</v>
      </c>
      <c r="C29">
        <v>0</v>
      </c>
      <c r="D29" t="str">
        <f t="shared" si="0"/>
        <v>S</v>
      </c>
      <c r="E29">
        <v>10</v>
      </c>
      <c r="F29" t="s">
        <v>10</v>
      </c>
      <c r="G29" t="s">
        <v>10</v>
      </c>
      <c r="H29" s="9" t="s">
        <v>10</v>
      </c>
      <c r="I29" s="87" t="s">
        <v>7</v>
      </c>
      <c r="J29" s="9" t="s">
        <v>10</v>
      </c>
      <c r="K29" s="9" t="s">
        <v>10</v>
      </c>
      <c r="L29" s="9" t="s">
        <v>7</v>
      </c>
      <c r="M29" s="9" t="s">
        <v>10</v>
      </c>
      <c r="N29" s="116" t="s">
        <v>7</v>
      </c>
      <c r="O29" s="9" t="s">
        <v>7</v>
      </c>
      <c r="P29">
        <v>23</v>
      </c>
    </row>
    <row r="30" spans="1:25">
      <c r="A30" s="1" t="s">
        <v>185</v>
      </c>
      <c r="B30">
        <v>143</v>
      </c>
      <c r="C30">
        <v>0</v>
      </c>
      <c r="D30" t="str">
        <f t="shared" si="0"/>
        <v>S</v>
      </c>
      <c r="E30">
        <v>10</v>
      </c>
      <c r="F30" t="s">
        <v>10</v>
      </c>
      <c r="G30" t="s">
        <v>10</v>
      </c>
      <c r="H30" s="9" t="s">
        <v>10</v>
      </c>
      <c r="I30" s="87" t="s">
        <v>7</v>
      </c>
      <c r="J30" s="9" t="s">
        <v>10</v>
      </c>
      <c r="K30" s="9" t="s">
        <v>10</v>
      </c>
      <c r="L30" s="9" t="s">
        <v>7</v>
      </c>
      <c r="M30" s="9" t="s">
        <v>10</v>
      </c>
      <c r="N30" s="116" t="s">
        <v>7</v>
      </c>
      <c r="O30" s="9" t="s">
        <v>7</v>
      </c>
      <c r="P30">
        <v>24</v>
      </c>
    </row>
    <row r="31" spans="1:25">
      <c r="A31" s="1" t="s">
        <v>185</v>
      </c>
      <c r="B31">
        <v>144</v>
      </c>
      <c r="C31">
        <v>0</v>
      </c>
      <c r="D31" t="str">
        <f t="shared" si="0"/>
        <v>S</v>
      </c>
      <c r="E31">
        <v>10</v>
      </c>
      <c r="F31" t="s">
        <v>10</v>
      </c>
      <c r="G31" t="s">
        <v>10</v>
      </c>
      <c r="H31" s="9" t="s">
        <v>10</v>
      </c>
      <c r="I31" s="87" t="s">
        <v>7</v>
      </c>
      <c r="J31" s="9" t="s">
        <v>10</v>
      </c>
      <c r="K31" s="9" t="s">
        <v>10</v>
      </c>
      <c r="L31" s="9" t="s">
        <v>7</v>
      </c>
      <c r="M31" s="9" t="s">
        <v>10</v>
      </c>
      <c r="N31" s="116" t="s">
        <v>7</v>
      </c>
      <c r="O31" s="9" t="s">
        <v>7</v>
      </c>
      <c r="P31">
        <v>25</v>
      </c>
    </row>
    <row r="32" spans="1:25">
      <c r="A32" s="1" t="s">
        <v>185</v>
      </c>
      <c r="B32">
        <v>148</v>
      </c>
      <c r="C32">
        <v>0</v>
      </c>
      <c r="D32" t="str">
        <f t="shared" si="0"/>
        <v>S</v>
      </c>
      <c r="E32">
        <v>10</v>
      </c>
      <c r="F32" t="s">
        <v>10</v>
      </c>
      <c r="G32" t="s">
        <v>10</v>
      </c>
      <c r="H32" s="9" t="s">
        <v>10</v>
      </c>
      <c r="I32" s="87" t="s">
        <v>7</v>
      </c>
      <c r="J32" s="9" t="s">
        <v>10</v>
      </c>
      <c r="K32" s="9" t="s">
        <v>10</v>
      </c>
      <c r="L32" s="9" t="s">
        <v>7</v>
      </c>
      <c r="M32" s="9" t="s">
        <v>10</v>
      </c>
      <c r="N32" s="116" t="s">
        <v>7</v>
      </c>
      <c r="O32" s="9" t="s">
        <v>7</v>
      </c>
      <c r="P32">
        <v>26</v>
      </c>
    </row>
    <row r="33" spans="1:16">
      <c r="A33" s="1" t="s">
        <v>185</v>
      </c>
      <c r="B33">
        <v>153</v>
      </c>
      <c r="C33">
        <v>0</v>
      </c>
      <c r="D33" t="str">
        <f t="shared" si="0"/>
        <v>S</v>
      </c>
      <c r="E33">
        <v>10</v>
      </c>
      <c r="F33" t="s">
        <v>10</v>
      </c>
      <c r="G33" t="s">
        <v>10</v>
      </c>
      <c r="H33" s="9" t="s">
        <v>10</v>
      </c>
      <c r="I33" s="87" t="s">
        <v>7</v>
      </c>
      <c r="J33" s="9" t="s">
        <v>10</v>
      </c>
      <c r="K33" s="9" t="s">
        <v>10</v>
      </c>
      <c r="L33" s="9" t="s">
        <v>7</v>
      </c>
      <c r="M33" s="9" t="s">
        <v>10</v>
      </c>
      <c r="N33" s="116" t="s">
        <v>7</v>
      </c>
      <c r="O33" s="9" t="s">
        <v>7</v>
      </c>
      <c r="P33">
        <v>27</v>
      </c>
    </row>
    <row r="34" spans="1:16">
      <c r="A34" s="1" t="s">
        <v>185</v>
      </c>
      <c r="B34">
        <v>160</v>
      </c>
      <c r="C34">
        <v>0</v>
      </c>
      <c r="D34" t="str">
        <f t="shared" si="0"/>
        <v>S</v>
      </c>
      <c r="E34">
        <v>10</v>
      </c>
      <c r="F34" t="s">
        <v>10</v>
      </c>
      <c r="G34" t="s">
        <v>10</v>
      </c>
      <c r="H34" s="9" t="s">
        <v>10</v>
      </c>
      <c r="I34" s="87" t="s">
        <v>7</v>
      </c>
      <c r="J34" s="9" t="s">
        <v>10</v>
      </c>
      <c r="K34" s="9" t="s">
        <v>10</v>
      </c>
      <c r="L34" s="9" t="s">
        <v>7</v>
      </c>
      <c r="M34" s="9" t="s">
        <v>10</v>
      </c>
      <c r="N34" s="116" t="s">
        <v>7</v>
      </c>
      <c r="O34" s="9" t="s">
        <v>7</v>
      </c>
      <c r="P34">
        <v>28</v>
      </c>
    </row>
    <row r="35" spans="1:16">
      <c r="A35" s="1" t="s">
        <v>185</v>
      </c>
      <c r="B35">
        <v>165</v>
      </c>
      <c r="C35">
        <v>0</v>
      </c>
      <c r="D35" t="str">
        <f t="shared" si="0"/>
        <v>S</v>
      </c>
      <c r="E35">
        <v>10</v>
      </c>
      <c r="F35" t="s">
        <v>10</v>
      </c>
      <c r="G35" t="s">
        <v>10</v>
      </c>
      <c r="H35" s="9" t="s">
        <v>10</v>
      </c>
      <c r="I35" s="87" t="s">
        <v>7</v>
      </c>
      <c r="J35" s="9" t="s">
        <v>10</v>
      </c>
      <c r="K35" s="9" t="s">
        <v>10</v>
      </c>
      <c r="L35" s="9" t="s">
        <v>7</v>
      </c>
      <c r="M35" s="9" t="s">
        <v>10</v>
      </c>
      <c r="N35" s="116" t="s">
        <v>7</v>
      </c>
      <c r="O35" s="9" t="s">
        <v>7</v>
      </c>
      <c r="P35">
        <v>29</v>
      </c>
    </row>
    <row r="36" spans="1:16">
      <c r="A36" s="1" t="s">
        <v>185</v>
      </c>
      <c r="B36">
        <v>171</v>
      </c>
      <c r="C36">
        <v>0</v>
      </c>
      <c r="D36" t="str">
        <f t="shared" si="0"/>
        <v>S</v>
      </c>
      <c r="E36">
        <v>10</v>
      </c>
      <c r="F36" t="s">
        <v>10</v>
      </c>
      <c r="G36" t="s">
        <v>10</v>
      </c>
      <c r="H36" s="9" t="s">
        <v>10</v>
      </c>
      <c r="I36" s="87" t="s">
        <v>7</v>
      </c>
      <c r="J36" s="9" t="s">
        <v>10</v>
      </c>
      <c r="K36" s="9" t="s">
        <v>10</v>
      </c>
      <c r="L36" s="9" t="s">
        <v>7</v>
      </c>
      <c r="M36" s="9" t="s">
        <v>10</v>
      </c>
      <c r="N36" s="116" t="s">
        <v>7</v>
      </c>
      <c r="O36" s="9" t="s">
        <v>7</v>
      </c>
      <c r="P36">
        <v>30</v>
      </c>
    </row>
    <row r="37" spans="1:16">
      <c r="A37" s="1" t="s">
        <v>185</v>
      </c>
      <c r="B37">
        <v>177</v>
      </c>
      <c r="C37">
        <v>0</v>
      </c>
      <c r="D37" t="str">
        <f t="shared" si="0"/>
        <v>S</v>
      </c>
      <c r="E37">
        <v>10</v>
      </c>
      <c r="F37" t="s">
        <v>10</v>
      </c>
      <c r="G37" t="s">
        <v>10</v>
      </c>
      <c r="H37" s="9" t="s">
        <v>10</v>
      </c>
      <c r="I37" s="87" t="s">
        <v>7</v>
      </c>
      <c r="J37" s="9" t="s">
        <v>10</v>
      </c>
      <c r="K37" s="9" t="s">
        <v>10</v>
      </c>
      <c r="L37" s="9" t="s">
        <v>7</v>
      </c>
      <c r="M37" s="9" t="s">
        <v>10</v>
      </c>
      <c r="N37" s="116" t="s">
        <v>7</v>
      </c>
      <c r="O37" s="9" t="s">
        <v>7</v>
      </c>
      <c r="P37">
        <v>31</v>
      </c>
    </row>
    <row r="38" spans="1:16">
      <c r="A38" s="1" t="s">
        <v>185</v>
      </c>
      <c r="B38">
        <v>51</v>
      </c>
      <c r="C38">
        <v>0</v>
      </c>
      <c r="D38" t="str">
        <f t="shared" si="0"/>
        <v>S</v>
      </c>
      <c r="E38">
        <v>2</v>
      </c>
      <c r="F38" t="s">
        <v>10</v>
      </c>
      <c r="G38" t="s">
        <v>10</v>
      </c>
      <c r="H38" s="9" t="s">
        <v>7</v>
      </c>
      <c r="I38" s="87" t="s">
        <v>7</v>
      </c>
      <c r="J38" s="9" t="s">
        <v>27</v>
      </c>
      <c r="K38" s="9" t="s">
        <v>10</v>
      </c>
      <c r="L38" s="9" t="s">
        <v>7</v>
      </c>
      <c r="M38" s="9" t="s">
        <v>10</v>
      </c>
      <c r="N38" s="9" t="s">
        <v>7</v>
      </c>
      <c r="O38" s="9" t="s">
        <v>7</v>
      </c>
      <c r="P38">
        <v>32</v>
      </c>
    </row>
    <row r="39" spans="1:16">
      <c r="A39" s="1" t="s">
        <v>185</v>
      </c>
      <c r="B39">
        <v>53</v>
      </c>
      <c r="C39">
        <v>0</v>
      </c>
      <c r="D39" t="str">
        <f t="shared" ref="D39:D70" si="3">IF(C39&gt;=2,"R","S")</f>
        <v>S</v>
      </c>
      <c r="E39">
        <v>2</v>
      </c>
      <c r="F39" t="s">
        <v>10</v>
      </c>
      <c r="G39" t="s">
        <v>10</v>
      </c>
      <c r="H39" s="9" t="s">
        <v>7</v>
      </c>
      <c r="I39" s="87" t="s">
        <v>7</v>
      </c>
      <c r="J39" s="9" t="s">
        <v>27</v>
      </c>
      <c r="K39" s="9" t="s">
        <v>10</v>
      </c>
      <c r="L39" s="9" t="s">
        <v>7</v>
      </c>
      <c r="M39" s="9" t="s">
        <v>10</v>
      </c>
      <c r="N39" s="9" t="s">
        <v>7</v>
      </c>
      <c r="O39" s="9" t="s">
        <v>7</v>
      </c>
      <c r="P39">
        <v>33</v>
      </c>
    </row>
    <row r="40" spans="1:16">
      <c r="A40" s="1" t="s">
        <v>185</v>
      </c>
      <c r="B40">
        <v>16</v>
      </c>
      <c r="C40">
        <v>0</v>
      </c>
      <c r="D40" t="str">
        <f t="shared" si="3"/>
        <v>S</v>
      </c>
      <c r="E40">
        <v>2</v>
      </c>
      <c r="F40" t="s">
        <v>10</v>
      </c>
      <c r="G40" t="s">
        <v>10</v>
      </c>
      <c r="H40" s="9" t="s">
        <v>7</v>
      </c>
      <c r="I40" s="87" t="s">
        <v>7</v>
      </c>
      <c r="J40" s="9" t="s">
        <v>7</v>
      </c>
      <c r="K40" s="9" t="s">
        <v>10</v>
      </c>
      <c r="L40" s="9" t="s">
        <v>7</v>
      </c>
      <c r="M40" s="9" t="s">
        <v>10</v>
      </c>
      <c r="N40" s="9" t="s">
        <v>10</v>
      </c>
      <c r="O40" s="9" t="s">
        <v>7</v>
      </c>
      <c r="P40">
        <v>34</v>
      </c>
    </row>
    <row r="41" spans="1:16">
      <c r="A41" s="12" t="s">
        <v>185</v>
      </c>
      <c r="B41" s="117">
        <v>96</v>
      </c>
      <c r="C41">
        <v>1</v>
      </c>
      <c r="D41" t="str">
        <f t="shared" si="3"/>
        <v>S</v>
      </c>
      <c r="E41">
        <v>9</v>
      </c>
      <c r="F41" t="s">
        <v>10</v>
      </c>
      <c r="G41" t="s">
        <v>10</v>
      </c>
      <c r="H41" s="9" t="s">
        <v>7</v>
      </c>
      <c r="I41" s="10" t="s">
        <v>7</v>
      </c>
      <c r="J41" s="9" t="s">
        <v>8</v>
      </c>
      <c r="K41" s="9" t="s">
        <v>8</v>
      </c>
      <c r="L41" s="9" t="s">
        <v>8</v>
      </c>
      <c r="M41" s="9" t="s">
        <v>8</v>
      </c>
      <c r="N41" s="118" t="s">
        <v>8</v>
      </c>
      <c r="O41" s="9" t="s">
        <v>8</v>
      </c>
      <c r="P41">
        <v>48</v>
      </c>
    </row>
    <row r="42" spans="1:16">
      <c r="A42" s="12" t="s">
        <v>185</v>
      </c>
      <c r="B42" s="117">
        <v>99</v>
      </c>
      <c r="C42">
        <v>0</v>
      </c>
      <c r="D42" t="str">
        <f t="shared" si="3"/>
        <v>S</v>
      </c>
      <c r="E42">
        <v>9</v>
      </c>
      <c r="F42" t="s">
        <v>10</v>
      </c>
      <c r="G42" t="s">
        <v>10</v>
      </c>
      <c r="H42" s="9" t="s">
        <v>7</v>
      </c>
      <c r="I42" s="10" t="s">
        <v>7</v>
      </c>
      <c r="J42" s="9" t="s">
        <v>8</v>
      </c>
      <c r="K42" s="9" t="s">
        <v>8</v>
      </c>
      <c r="L42" s="9" t="s">
        <v>8</v>
      </c>
      <c r="M42" s="9" t="s">
        <v>8</v>
      </c>
      <c r="N42" s="118" t="s">
        <v>8</v>
      </c>
      <c r="O42" s="9" t="s">
        <v>8</v>
      </c>
      <c r="P42">
        <v>49</v>
      </c>
    </row>
    <row r="43" spans="1:16">
      <c r="A43" s="12" t="s">
        <v>185</v>
      </c>
      <c r="B43" s="117">
        <v>136</v>
      </c>
      <c r="C43">
        <v>0</v>
      </c>
      <c r="D43" t="str">
        <f t="shared" si="3"/>
        <v>S</v>
      </c>
      <c r="E43">
        <v>10</v>
      </c>
      <c r="F43" t="s">
        <v>10</v>
      </c>
      <c r="G43" t="s">
        <v>10</v>
      </c>
      <c r="H43" s="9" t="s">
        <v>7</v>
      </c>
      <c r="I43" s="10" t="s">
        <v>7</v>
      </c>
      <c r="J43" s="9" t="s">
        <v>8</v>
      </c>
      <c r="K43" s="9" t="s">
        <v>8</v>
      </c>
      <c r="L43" s="9" t="s">
        <v>8</v>
      </c>
      <c r="M43" s="9" t="s">
        <v>8</v>
      </c>
      <c r="N43" s="118" t="s">
        <v>8</v>
      </c>
      <c r="O43" s="9" t="s">
        <v>8</v>
      </c>
      <c r="P43">
        <v>50</v>
      </c>
    </row>
    <row r="44" spans="1:16">
      <c r="A44" s="12" t="s">
        <v>185</v>
      </c>
      <c r="B44" s="117">
        <v>174</v>
      </c>
      <c r="C44">
        <v>0</v>
      </c>
      <c r="D44" t="str">
        <f t="shared" si="3"/>
        <v>S</v>
      </c>
      <c r="E44">
        <v>10</v>
      </c>
      <c r="F44" t="s">
        <v>10</v>
      </c>
      <c r="G44" t="s">
        <v>10</v>
      </c>
      <c r="H44" s="9" t="s">
        <v>7</v>
      </c>
      <c r="I44" s="10" t="s">
        <v>7</v>
      </c>
      <c r="J44" s="9" t="s">
        <v>8</v>
      </c>
      <c r="K44" s="9" t="s">
        <v>8</v>
      </c>
      <c r="L44" s="9" t="s">
        <v>8</v>
      </c>
      <c r="M44" s="9" t="s">
        <v>8</v>
      </c>
      <c r="N44" s="118" t="s">
        <v>8</v>
      </c>
      <c r="O44" s="9" t="s">
        <v>8</v>
      </c>
      <c r="P44">
        <v>51</v>
      </c>
    </row>
    <row r="45" spans="1:16">
      <c r="A45" s="12" t="s">
        <v>185</v>
      </c>
      <c r="B45" s="117">
        <v>120</v>
      </c>
      <c r="C45">
        <v>0</v>
      </c>
      <c r="D45" t="str">
        <f t="shared" si="3"/>
        <v>S</v>
      </c>
      <c r="E45">
        <v>9</v>
      </c>
      <c r="F45" t="s">
        <v>10</v>
      </c>
      <c r="G45" t="s">
        <v>10</v>
      </c>
      <c r="H45" s="9" t="s">
        <v>7</v>
      </c>
      <c r="I45" s="10" t="s">
        <v>7</v>
      </c>
      <c r="J45" s="9" t="s">
        <v>7</v>
      </c>
      <c r="K45" s="9" t="s">
        <v>7</v>
      </c>
      <c r="L45" s="9" t="s">
        <v>7</v>
      </c>
      <c r="M45" s="9" t="s">
        <v>7</v>
      </c>
      <c r="N45" s="118" t="s">
        <v>8</v>
      </c>
      <c r="O45" s="9" t="s">
        <v>8</v>
      </c>
      <c r="P45">
        <v>44</v>
      </c>
    </row>
    <row r="46" spans="1:16">
      <c r="A46" s="12" t="s">
        <v>185</v>
      </c>
      <c r="B46" s="117">
        <v>25</v>
      </c>
      <c r="C46">
        <v>0</v>
      </c>
      <c r="D46" t="str">
        <f t="shared" si="3"/>
        <v>S</v>
      </c>
      <c r="E46">
        <v>2</v>
      </c>
      <c r="F46" t="s">
        <v>10</v>
      </c>
      <c r="G46" t="s">
        <v>10</v>
      </c>
      <c r="H46" s="9" t="s">
        <v>7</v>
      </c>
      <c r="I46" s="10" t="s">
        <v>7</v>
      </c>
      <c r="J46" s="9" t="s">
        <v>7</v>
      </c>
      <c r="K46" s="9" t="s">
        <v>7</v>
      </c>
      <c r="L46" s="9" t="s">
        <v>7</v>
      </c>
      <c r="M46" s="9" t="s">
        <v>7</v>
      </c>
      <c r="N46" s="9" t="s">
        <v>7</v>
      </c>
      <c r="O46" s="9" t="s">
        <v>8</v>
      </c>
      <c r="P46">
        <v>37</v>
      </c>
    </row>
    <row r="47" spans="1:16">
      <c r="A47" s="12" t="s">
        <v>185</v>
      </c>
      <c r="B47" s="117">
        <v>27</v>
      </c>
      <c r="C47">
        <v>0</v>
      </c>
      <c r="D47" t="str">
        <f t="shared" si="3"/>
        <v>S</v>
      </c>
      <c r="E47">
        <v>2</v>
      </c>
      <c r="F47" t="s">
        <v>10</v>
      </c>
      <c r="G47" t="s">
        <v>10</v>
      </c>
      <c r="H47" s="9" t="s">
        <v>7</v>
      </c>
      <c r="I47" s="10" t="s">
        <v>7</v>
      </c>
      <c r="J47" s="9" t="s">
        <v>7</v>
      </c>
      <c r="K47" s="9" t="s">
        <v>7</v>
      </c>
      <c r="L47" s="9" t="s">
        <v>7</v>
      </c>
      <c r="M47" s="9" t="s">
        <v>7</v>
      </c>
      <c r="N47" s="9" t="s">
        <v>7</v>
      </c>
      <c r="O47" s="9" t="s">
        <v>8</v>
      </c>
      <c r="P47">
        <v>38</v>
      </c>
    </row>
    <row r="48" spans="1:16">
      <c r="A48" s="12" t="s">
        <v>185</v>
      </c>
      <c r="B48" s="117">
        <v>6</v>
      </c>
      <c r="C48">
        <v>0</v>
      </c>
      <c r="D48" t="str">
        <f t="shared" si="3"/>
        <v>S</v>
      </c>
      <c r="E48">
        <v>2</v>
      </c>
      <c r="F48" t="s">
        <v>10</v>
      </c>
      <c r="G48" t="s">
        <v>10</v>
      </c>
      <c r="H48" s="9" t="s">
        <v>7</v>
      </c>
      <c r="I48" s="10" t="s">
        <v>7</v>
      </c>
      <c r="J48" s="9" t="s">
        <v>7</v>
      </c>
      <c r="K48" s="9" t="s">
        <v>7</v>
      </c>
      <c r="L48" s="9" t="s">
        <v>7</v>
      </c>
      <c r="M48" s="9" t="s">
        <v>7</v>
      </c>
      <c r="N48" s="9" t="s">
        <v>7</v>
      </c>
      <c r="O48" s="9" t="s">
        <v>8</v>
      </c>
      <c r="P48">
        <v>42</v>
      </c>
    </row>
    <row r="49" spans="1:16">
      <c r="A49" s="12" t="s">
        <v>185</v>
      </c>
      <c r="B49" s="117">
        <v>134</v>
      </c>
      <c r="C49">
        <v>0</v>
      </c>
      <c r="D49" t="str">
        <f t="shared" si="3"/>
        <v>S</v>
      </c>
      <c r="E49">
        <v>10</v>
      </c>
      <c r="F49" t="s">
        <v>10</v>
      </c>
      <c r="G49" t="s">
        <v>10</v>
      </c>
      <c r="H49" s="9" t="s">
        <v>7</v>
      </c>
      <c r="I49" s="10" t="s">
        <v>7</v>
      </c>
      <c r="J49" s="9" t="s">
        <v>7</v>
      </c>
      <c r="K49" s="9" t="s">
        <v>7</v>
      </c>
      <c r="L49" s="9" t="s">
        <v>7</v>
      </c>
      <c r="M49" s="9" t="s">
        <v>7</v>
      </c>
      <c r="N49" s="118" t="s">
        <v>7</v>
      </c>
      <c r="O49" s="9" t="s">
        <v>8</v>
      </c>
      <c r="P49">
        <v>40</v>
      </c>
    </row>
    <row r="50" spans="1:16">
      <c r="A50" s="12" t="s">
        <v>185</v>
      </c>
      <c r="B50" s="117">
        <v>158</v>
      </c>
      <c r="C50">
        <v>0</v>
      </c>
      <c r="D50" t="str">
        <f t="shared" si="3"/>
        <v>S</v>
      </c>
      <c r="E50">
        <v>10</v>
      </c>
      <c r="F50" t="s">
        <v>10</v>
      </c>
      <c r="G50" t="s">
        <v>10</v>
      </c>
      <c r="H50" s="9" t="s">
        <v>7</v>
      </c>
      <c r="I50" s="10" t="s">
        <v>7</v>
      </c>
      <c r="J50" s="9" t="s">
        <v>7</v>
      </c>
      <c r="K50" s="9" t="s">
        <v>7</v>
      </c>
      <c r="L50" s="9" t="s">
        <v>7</v>
      </c>
      <c r="M50" s="9" t="s">
        <v>7</v>
      </c>
      <c r="N50" s="118" t="s">
        <v>7</v>
      </c>
      <c r="O50" s="9" t="s">
        <v>8</v>
      </c>
      <c r="P50">
        <v>41</v>
      </c>
    </row>
    <row r="51" spans="1:16">
      <c r="A51" s="12" t="s">
        <v>185</v>
      </c>
      <c r="B51" s="117">
        <v>37</v>
      </c>
      <c r="C51">
        <v>0</v>
      </c>
      <c r="D51" t="str">
        <f t="shared" si="3"/>
        <v>S</v>
      </c>
      <c r="E51">
        <v>2</v>
      </c>
      <c r="F51" t="s">
        <v>10</v>
      </c>
      <c r="G51" t="s">
        <v>10</v>
      </c>
      <c r="H51" s="9" t="s">
        <v>7</v>
      </c>
      <c r="I51" s="10" t="s">
        <v>7</v>
      </c>
      <c r="J51" s="9" t="s">
        <v>7</v>
      </c>
      <c r="K51" s="9" t="s">
        <v>7</v>
      </c>
      <c r="L51" s="9" t="s">
        <v>7</v>
      </c>
      <c r="M51" s="9" t="s">
        <v>7</v>
      </c>
      <c r="N51" s="9" t="s">
        <v>7</v>
      </c>
      <c r="O51" s="9" t="s">
        <v>7</v>
      </c>
      <c r="P51">
        <v>39</v>
      </c>
    </row>
    <row r="52" spans="1:16">
      <c r="A52" s="12" t="s">
        <v>185</v>
      </c>
      <c r="B52" s="117">
        <v>42</v>
      </c>
      <c r="C52">
        <v>0</v>
      </c>
      <c r="D52" t="str">
        <f t="shared" si="3"/>
        <v>S</v>
      </c>
      <c r="E52" s="13">
        <v>2</v>
      </c>
      <c r="F52" t="s">
        <v>10</v>
      </c>
      <c r="G52" t="s">
        <v>11</v>
      </c>
      <c r="H52" s="9" t="s">
        <v>7</v>
      </c>
      <c r="I52" s="10" t="s">
        <v>7</v>
      </c>
      <c r="J52" s="9" t="s">
        <v>7</v>
      </c>
      <c r="K52" s="9" t="s">
        <v>7</v>
      </c>
      <c r="L52" s="9" t="s">
        <v>7</v>
      </c>
      <c r="M52" s="9" t="s">
        <v>7</v>
      </c>
      <c r="N52" s="9" t="s">
        <v>7</v>
      </c>
      <c r="O52" s="9" t="s">
        <v>7</v>
      </c>
      <c r="P52">
        <v>45</v>
      </c>
    </row>
    <row r="53" spans="1:16" ht="16.149999999999999" customHeight="1">
      <c r="A53" s="12" t="s">
        <v>185</v>
      </c>
      <c r="B53" s="117">
        <v>43</v>
      </c>
      <c r="C53">
        <v>0</v>
      </c>
      <c r="D53" t="str">
        <f t="shared" si="3"/>
        <v>S</v>
      </c>
      <c r="E53" s="13">
        <v>2</v>
      </c>
      <c r="F53" t="s">
        <v>10</v>
      </c>
      <c r="G53" t="s">
        <v>11</v>
      </c>
      <c r="H53" s="9" t="s">
        <v>7</v>
      </c>
      <c r="I53" s="10" t="s">
        <v>7</v>
      </c>
      <c r="J53" s="9" t="s">
        <v>7</v>
      </c>
      <c r="K53" s="9" t="s">
        <v>7</v>
      </c>
      <c r="L53" s="9" t="s">
        <v>7</v>
      </c>
      <c r="M53" s="9" t="s">
        <v>7</v>
      </c>
      <c r="N53" s="9" t="s">
        <v>7</v>
      </c>
      <c r="O53" s="9" t="s">
        <v>7</v>
      </c>
      <c r="P53">
        <v>47</v>
      </c>
    </row>
    <row r="54" spans="1:16" ht="16.149999999999999" customHeight="1">
      <c r="A54" s="12" t="s">
        <v>185</v>
      </c>
      <c r="B54" s="117">
        <v>56</v>
      </c>
      <c r="C54">
        <v>0</v>
      </c>
      <c r="D54" t="str">
        <f t="shared" si="3"/>
        <v>S</v>
      </c>
      <c r="E54">
        <v>9</v>
      </c>
      <c r="F54" t="s">
        <v>10</v>
      </c>
      <c r="G54" t="s">
        <v>10</v>
      </c>
      <c r="H54" s="9" t="s">
        <v>7</v>
      </c>
      <c r="I54" s="10" t="s">
        <v>7</v>
      </c>
      <c r="J54" s="9" t="s">
        <v>7</v>
      </c>
      <c r="K54" s="9" t="s">
        <v>7</v>
      </c>
      <c r="L54" s="9" t="s">
        <v>7</v>
      </c>
      <c r="M54" s="9" t="s">
        <v>7</v>
      </c>
      <c r="N54" s="118" t="s">
        <v>7</v>
      </c>
      <c r="O54" s="9" t="s">
        <v>7</v>
      </c>
      <c r="P54">
        <v>46</v>
      </c>
    </row>
    <row r="55" spans="1:16" ht="16.149999999999999" customHeight="1">
      <c r="A55" s="12" t="s">
        <v>185</v>
      </c>
      <c r="B55" s="117">
        <v>157</v>
      </c>
      <c r="C55">
        <v>0</v>
      </c>
      <c r="D55" t="str">
        <f t="shared" si="3"/>
        <v>S</v>
      </c>
      <c r="E55" s="13">
        <v>10</v>
      </c>
      <c r="F55" t="s">
        <v>10</v>
      </c>
      <c r="G55" t="s">
        <v>186</v>
      </c>
      <c r="H55" s="9" t="s">
        <v>7</v>
      </c>
      <c r="I55" s="10" t="s">
        <v>7</v>
      </c>
      <c r="J55" s="9" t="s">
        <v>7</v>
      </c>
      <c r="K55" s="9" t="s">
        <v>7</v>
      </c>
      <c r="L55" s="9" t="s">
        <v>7</v>
      </c>
      <c r="M55" s="9" t="s">
        <v>7</v>
      </c>
      <c r="N55" s="118" t="s">
        <v>7</v>
      </c>
      <c r="O55" s="9" t="s">
        <v>7</v>
      </c>
      <c r="P55">
        <v>35</v>
      </c>
    </row>
    <row r="56" spans="1:16" ht="16.149999999999999" customHeight="1">
      <c r="A56" s="12" t="s">
        <v>185</v>
      </c>
      <c r="B56" s="117">
        <v>169</v>
      </c>
      <c r="C56">
        <v>0</v>
      </c>
      <c r="D56" t="str">
        <f t="shared" si="3"/>
        <v>S</v>
      </c>
      <c r="E56" s="13">
        <v>10</v>
      </c>
      <c r="F56" t="s">
        <v>10</v>
      </c>
      <c r="G56" t="s">
        <v>186</v>
      </c>
      <c r="H56" s="9" t="s">
        <v>7</v>
      </c>
      <c r="I56" s="10" t="s">
        <v>7</v>
      </c>
      <c r="J56" s="9" t="s">
        <v>7</v>
      </c>
      <c r="K56" s="9" t="s">
        <v>7</v>
      </c>
      <c r="L56" s="9" t="s">
        <v>7</v>
      </c>
      <c r="M56" s="9" t="s">
        <v>7</v>
      </c>
      <c r="N56" s="118" t="s">
        <v>7</v>
      </c>
      <c r="O56" s="9" t="s">
        <v>7</v>
      </c>
      <c r="P56">
        <v>36</v>
      </c>
    </row>
    <row r="57" spans="1:16" ht="16.149999999999999" customHeight="1">
      <c r="A57" s="12" t="s">
        <v>185</v>
      </c>
      <c r="B57" s="117">
        <v>13</v>
      </c>
      <c r="C57">
        <v>0</v>
      </c>
      <c r="D57" t="str">
        <f t="shared" si="3"/>
        <v>S</v>
      </c>
      <c r="E57">
        <v>2</v>
      </c>
      <c r="F57" t="s">
        <v>10</v>
      </c>
      <c r="G57" t="s">
        <v>10</v>
      </c>
      <c r="H57" s="9" t="s">
        <v>7</v>
      </c>
      <c r="I57" s="10" t="s">
        <v>7</v>
      </c>
      <c r="J57" s="9" t="s">
        <v>8</v>
      </c>
      <c r="K57" s="9" t="s">
        <v>7</v>
      </c>
      <c r="L57" s="9" t="s">
        <v>7</v>
      </c>
      <c r="M57" s="9" t="s">
        <v>7</v>
      </c>
      <c r="N57" s="9" t="s">
        <v>7</v>
      </c>
      <c r="O57" s="9" t="s">
        <v>8</v>
      </c>
      <c r="P57">
        <v>43</v>
      </c>
    </row>
    <row r="58" spans="1:16" ht="16.149999999999999" customHeight="1">
      <c r="A58" s="12" t="s">
        <v>185</v>
      </c>
      <c r="B58" s="117">
        <v>7</v>
      </c>
      <c r="C58">
        <v>4</v>
      </c>
      <c r="D58" t="str">
        <f t="shared" si="3"/>
        <v>R</v>
      </c>
      <c r="E58">
        <v>2</v>
      </c>
      <c r="F58" t="s">
        <v>10</v>
      </c>
      <c r="G58" t="s">
        <v>10</v>
      </c>
      <c r="H58" s="9" t="s">
        <v>7</v>
      </c>
      <c r="I58" s="10" t="s">
        <v>7</v>
      </c>
      <c r="J58" s="9" t="s">
        <v>8</v>
      </c>
      <c r="K58" s="9" t="s">
        <v>8</v>
      </c>
      <c r="L58" s="9" t="s">
        <v>8</v>
      </c>
      <c r="M58" s="9" t="s">
        <v>8</v>
      </c>
      <c r="N58" s="9" t="s">
        <v>7</v>
      </c>
      <c r="O58" s="9" t="s">
        <v>7</v>
      </c>
      <c r="P58">
        <v>60</v>
      </c>
    </row>
    <row r="59" spans="1:16" ht="16.149999999999999" customHeight="1">
      <c r="A59" s="12" t="s">
        <v>185</v>
      </c>
      <c r="B59" s="117">
        <v>168</v>
      </c>
      <c r="C59">
        <v>2</v>
      </c>
      <c r="D59" t="str">
        <f t="shared" si="3"/>
        <v>R</v>
      </c>
      <c r="E59">
        <v>10</v>
      </c>
      <c r="F59" t="s">
        <v>10</v>
      </c>
      <c r="G59" t="s">
        <v>10</v>
      </c>
      <c r="H59" s="9" t="s">
        <v>7</v>
      </c>
      <c r="I59" s="10" t="s">
        <v>7</v>
      </c>
      <c r="J59" s="9" t="s">
        <v>8</v>
      </c>
      <c r="K59" s="9" t="s">
        <v>8</v>
      </c>
      <c r="L59" s="9" t="s">
        <v>8</v>
      </c>
      <c r="M59" s="9" t="s">
        <v>8</v>
      </c>
      <c r="N59" s="118" t="s">
        <v>8</v>
      </c>
      <c r="O59" s="9" t="s">
        <v>7</v>
      </c>
      <c r="P59">
        <v>69</v>
      </c>
    </row>
    <row r="60" spans="1:16" ht="16.149999999999999" customHeight="1">
      <c r="A60" s="12" t="s">
        <v>185</v>
      </c>
      <c r="B60" s="117">
        <v>11</v>
      </c>
      <c r="C60">
        <v>4</v>
      </c>
      <c r="D60" t="str">
        <f t="shared" si="3"/>
        <v>R</v>
      </c>
      <c r="E60">
        <v>2</v>
      </c>
      <c r="F60" t="s">
        <v>10</v>
      </c>
      <c r="G60" t="s">
        <v>10</v>
      </c>
      <c r="H60" s="9" t="s">
        <v>7</v>
      </c>
      <c r="I60" s="10" t="s">
        <v>7</v>
      </c>
      <c r="J60" s="9" t="s">
        <v>8</v>
      </c>
      <c r="K60" s="9" t="s">
        <v>8</v>
      </c>
      <c r="L60" s="9" t="s">
        <v>8</v>
      </c>
      <c r="M60" s="9" t="s">
        <v>8</v>
      </c>
      <c r="N60" s="9" t="s">
        <v>8</v>
      </c>
      <c r="O60" s="9" t="s">
        <v>7</v>
      </c>
      <c r="P60">
        <v>61</v>
      </c>
    </row>
    <row r="61" spans="1:16" ht="16.149999999999999" customHeight="1">
      <c r="A61" s="12" t="s">
        <v>185</v>
      </c>
      <c r="B61" s="117">
        <v>17</v>
      </c>
      <c r="C61">
        <v>4</v>
      </c>
      <c r="D61" t="str">
        <f t="shared" si="3"/>
        <v>R</v>
      </c>
      <c r="E61">
        <v>2</v>
      </c>
      <c r="F61" t="s">
        <v>10</v>
      </c>
      <c r="G61" t="s">
        <v>10</v>
      </c>
      <c r="H61" s="9" t="s">
        <v>7</v>
      </c>
      <c r="I61" s="10" t="s">
        <v>7</v>
      </c>
      <c r="J61" s="9" t="s">
        <v>8</v>
      </c>
      <c r="K61" s="9" t="s">
        <v>8</v>
      </c>
      <c r="L61" s="9" t="s">
        <v>8</v>
      </c>
      <c r="M61" s="9" t="s">
        <v>8</v>
      </c>
      <c r="N61" s="9" t="s">
        <v>8</v>
      </c>
      <c r="O61" s="9" t="s">
        <v>7</v>
      </c>
      <c r="P61">
        <v>62</v>
      </c>
    </row>
    <row r="62" spans="1:16" ht="16.149999999999999" customHeight="1">
      <c r="A62" s="12" t="s">
        <v>185</v>
      </c>
      <c r="B62" s="117">
        <v>73</v>
      </c>
      <c r="C62">
        <v>4</v>
      </c>
      <c r="D62" t="str">
        <f t="shared" si="3"/>
        <v>R</v>
      </c>
      <c r="E62">
        <v>9</v>
      </c>
      <c r="F62" t="s">
        <v>10</v>
      </c>
      <c r="G62" t="s">
        <v>10</v>
      </c>
      <c r="H62" s="9" t="s">
        <v>7</v>
      </c>
      <c r="I62" s="10" t="s">
        <v>7</v>
      </c>
      <c r="J62" s="9" t="s">
        <v>8</v>
      </c>
      <c r="K62" s="9" t="s">
        <v>8</v>
      </c>
      <c r="L62" s="9" t="s">
        <v>8</v>
      </c>
      <c r="M62" s="9" t="s">
        <v>8</v>
      </c>
      <c r="N62" s="118" t="s">
        <v>8</v>
      </c>
      <c r="O62" s="9" t="s">
        <v>7</v>
      </c>
      <c r="P62">
        <v>65</v>
      </c>
    </row>
    <row r="63" spans="1:16" ht="16.149999999999999" customHeight="1">
      <c r="A63" s="12" t="s">
        <v>185</v>
      </c>
      <c r="B63" s="117">
        <v>114</v>
      </c>
      <c r="C63">
        <v>4</v>
      </c>
      <c r="D63" t="str">
        <f t="shared" si="3"/>
        <v>R</v>
      </c>
      <c r="E63">
        <v>9</v>
      </c>
      <c r="F63" t="s">
        <v>10</v>
      </c>
      <c r="G63" t="s">
        <v>10</v>
      </c>
      <c r="H63" s="9" t="s">
        <v>7</v>
      </c>
      <c r="I63" s="10" t="s">
        <v>7</v>
      </c>
      <c r="J63" s="9" t="s">
        <v>8</v>
      </c>
      <c r="K63" s="9" t="s">
        <v>8</v>
      </c>
      <c r="L63" s="9" t="s">
        <v>8</v>
      </c>
      <c r="M63" s="9" t="s">
        <v>8</v>
      </c>
      <c r="N63" s="118" t="s">
        <v>8</v>
      </c>
      <c r="O63" s="9" t="s">
        <v>7</v>
      </c>
      <c r="P63">
        <v>66</v>
      </c>
    </row>
    <row r="64" spans="1:16" ht="16.149999999999999" customHeight="1">
      <c r="A64" s="12" t="s">
        <v>185</v>
      </c>
      <c r="B64" s="117">
        <v>155</v>
      </c>
      <c r="C64">
        <v>4</v>
      </c>
      <c r="D64" t="str">
        <f t="shared" si="3"/>
        <v>R</v>
      </c>
      <c r="E64">
        <v>10</v>
      </c>
      <c r="F64" t="s">
        <v>10</v>
      </c>
      <c r="G64" t="s">
        <v>10</v>
      </c>
      <c r="H64" s="9" t="s">
        <v>7</v>
      </c>
      <c r="I64" s="10" t="s">
        <v>7</v>
      </c>
      <c r="J64" s="9" t="s">
        <v>8</v>
      </c>
      <c r="K64" s="9" t="s">
        <v>8</v>
      </c>
      <c r="L64" s="9" t="s">
        <v>8</v>
      </c>
      <c r="M64" s="9" t="s">
        <v>8</v>
      </c>
      <c r="N64" s="118" t="s">
        <v>8</v>
      </c>
      <c r="O64" s="9" t="s">
        <v>7</v>
      </c>
      <c r="P64">
        <v>67</v>
      </c>
    </row>
    <row r="65" spans="1:16" ht="16.149999999999999" customHeight="1">
      <c r="A65" s="12" t="s">
        <v>185</v>
      </c>
      <c r="B65" s="117">
        <v>162</v>
      </c>
      <c r="C65">
        <v>4</v>
      </c>
      <c r="D65" t="str">
        <f t="shared" si="3"/>
        <v>R</v>
      </c>
      <c r="E65">
        <v>10</v>
      </c>
      <c r="F65" t="s">
        <v>10</v>
      </c>
      <c r="G65" t="s">
        <v>10</v>
      </c>
      <c r="H65" s="9" t="s">
        <v>7</v>
      </c>
      <c r="I65" s="10" t="s">
        <v>7</v>
      </c>
      <c r="J65" s="9" t="s">
        <v>8</v>
      </c>
      <c r="K65" s="9" t="s">
        <v>8</v>
      </c>
      <c r="L65" s="9" t="s">
        <v>8</v>
      </c>
      <c r="M65" s="9" t="s">
        <v>8</v>
      </c>
      <c r="N65" s="118" t="s">
        <v>8</v>
      </c>
      <c r="O65" s="9" t="s">
        <v>7</v>
      </c>
      <c r="P65">
        <v>68</v>
      </c>
    </row>
    <row r="66" spans="1:16" ht="16.149999999999999" customHeight="1">
      <c r="A66" s="12" t="s">
        <v>185</v>
      </c>
      <c r="B66" s="117">
        <v>41</v>
      </c>
      <c r="C66">
        <v>4</v>
      </c>
      <c r="D66" t="str">
        <f t="shared" si="3"/>
        <v>R</v>
      </c>
      <c r="E66">
        <v>2</v>
      </c>
      <c r="F66" t="s">
        <v>10</v>
      </c>
      <c r="G66" t="s">
        <v>10</v>
      </c>
      <c r="H66" s="9" t="s">
        <v>7</v>
      </c>
      <c r="I66" s="10" t="s">
        <v>7</v>
      </c>
      <c r="J66" s="9" t="s">
        <v>8</v>
      </c>
      <c r="K66" s="9" t="s">
        <v>8</v>
      </c>
      <c r="L66" s="9" t="s">
        <v>8</v>
      </c>
      <c r="M66" s="9" t="s">
        <v>8</v>
      </c>
      <c r="N66" s="9" t="s">
        <v>8</v>
      </c>
      <c r="O66" s="9" t="s">
        <v>7</v>
      </c>
      <c r="P66">
        <v>63</v>
      </c>
    </row>
    <row r="67" spans="1:16" ht="16.149999999999999" customHeight="1">
      <c r="A67" s="12" t="s">
        <v>185</v>
      </c>
      <c r="B67" s="117">
        <v>9</v>
      </c>
      <c r="C67">
        <v>4</v>
      </c>
      <c r="D67" t="str">
        <f t="shared" si="3"/>
        <v>R</v>
      </c>
      <c r="E67">
        <v>2</v>
      </c>
      <c r="F67" t="s">
        <v>10</v>
      </c>
      <c r="G67" t="s">
        <v>10</v>
      </c>
      <c r="H67" s="9" t="s">
        <v>7</v>
      </c>
      <c r="I67" s="10" t="s">
        <v>7</v>
      </c>
      <c r="J67" s="9" t="s">
        <v>8</v>
      </c>
      <c r="K67" s="9" t="s">
        <v>8</v>
      </c>
      <c r="L67" s="9" t="s">
        <v>8</v>
      </c>
      <c r="M67" s="9" t="s">
        <v>8</v>
      </c>
      <c r="N67" s="9" t="s">
        <v>8</v>
      </c>
      <c r="O67" s="9" t="s">
        <v>8</v>
      </c>
      <c r="P67">
        <v>54</v>
      </c>
    </row>
    <row r="68" spans="1:16" ht="16.149999999999999" customHeight="1">
      <c r="A68" s="12" t="s">
        <v>185</v>
      </c>
      <c r="B68" s="117">
        <v>32</v>
      </c>
      <c r="C68">
        <v>4</v>
      </c>
      <c r="D68" t="str">
        <f t="shared" si="3"/>
        <v>R</v>
      </c>
      <c r="E68">
        <v>2</v>
      </c>
      <c r="F68" t="s">
        <v>10</v>
      </c>
      <c r="G68" t="s">
        <v>10</v>
      </c>
      <c r="H68" s="9" t="s">
        <v>7</v>
      </c>
      <c r="I68" s="10" t="s">
        <v>7</v>
      </c>
      <c r="J68" s="9" t="s">
        <v>8</v>
      </c>
      <c r="K68" s="9" t="s">
        <v>8</v>
      </c>
      <c r="L68" s="9" t="s">
        <v>8</v>
      </c>
      <c r="M68" s="9" t="s">
        <v>8</v>
      </c>
      <c r="N68" s="9" t="s">
        <v>8</v>
      </c>
      <c r="O68" s="9" t="s">
        <v>8</v>
      </c>
      <c r="P68">
        <v>55</v>
      </c>
    </row>
    <row r="69" spans="1:16" ht="16.149999999999999" customHeight="1">
      <c r="A69" s="12" t="s">
        <v>185</v>
      </c>
      <c r="B69" s="117">
        <v>65</v>
      </c>
      <c r="C69">
        <v>4</v>
      </c>
      <c r="D69" t="str">
        <f t="shared" si="3"/>
        <v>R</v>
      </c>
      <c r="E69">
        <v>9</v>
      </c>
      <c r="F69" t="s">
        <v>10</v>
      </c>
      <c r="G69" t="s">
        <v>10</v>
      </c>
      <c r="H69" s="9" t="s">
        <v>7</v>
      </c>
      <c r="I69" s="10" t="s">
        <v>7</v>
      </c>
      <c r="J69" s="9" t="s">
        <v>8</v>
      </c>
      <c r="K69" s="9" t="s">
        <v>8</v>
      </c>
      <c r="L69" s="9" t="s">
        <v>8</v>
      </c>
      <c r="M69" s="9" t="s">
        <v>8</v>
      </c>
      <c r="N69" s="118" t="s">
        <v>8</v>
      </c>
      <c r="O69" s="9" t="s">
        <v>8</v>
      </c>
      <c r="P69">
        <v>56</v>
      </c>
    </row>
    <row r="70" spans="1:16" ht="16.149999999999999" customHeight="1">
      <c r="A70" s="12" t="s">
        <v>185</v>
      </c>
      <c r="B70" s="117">
        <v>45</v>
      </c>
      <c r="C70">
        <v>4</v>
      </c>
      <c r="D70" t="str">
        <f t="shared" si="3"/>
        <v>R</v>
      </c>
      <c r="E70">
        <v>2</v>
      </c>
      <c r="F70" t="s">
        <v>10</v>
      </c>
      <c r="G70" t="s">
        <v>10</v>
      </c>
      <c r="H70" s="9" t="s">
        <v>7</v>
      </c>
      <c r="I70" s="10" t="s">
        <v>7</v>
      </c>
      <c r="J70" s="9" t="s">
        <v>8</v>
      </c>
      <c r="K70" s="9" t="s">
        <v>8</v>
      </c>
      <c r="L70" s="9" t="s">
        <v>8</v>
      </c>
      <c r="M70" s="9" t="s">
        <v>8</v>
      </c>
      <c r="N70" s="9" t="s">
        <v>8</v>
      </c>
      <c r="O70" s="9" t="s">
        <v>8</v>
      </c>
      <c r="P70">
        <v>64</v>
      </c>
    </row>
    <row r="71" spans="1:16">
      <c r="A71" s="12" t="s">
        <v>185</v>
      </c>
      <c r="B71" s="117">
        <v>34</v>
      </c>
      <c r="C71">
        <v>3</v>
      </c>
      <c r="D71" t="str">
        <f t="shared" ref="D71:D102" si="4">IF(C71&gt;=2,"R","S")</f>
        <v>R</v>
      </c>
      <c r="E71">
        <v>2</v>
      </c>
      <c r="F71" t="s">
        <v>10</v>
      </c>
      <c r="G71" t="s">
        <v>10</v>
      </c>
      <c r="H71" s="9" t="s">
        <v>7</v>
      </c>
      <c r="I71" s="10" t="s">
        <v>7</v>
      </c>
      <c r="J71" s="9" t="s">
        <v>8</v>
      </c>
      <c r="K71" s="9" t="s">
        <v>8</v>
      </c>
      <c r="L71" s="9" t="s">
        <v>8</v>
      </c>
      <c r="M71" s="9" t="s">
        <v>8</v>
      </c>
      <c r="N71" s="9" t="s">
        <v>8</v>
      </c>
      <c r="O71" s="9" t="s">
        <v>8</v>
      </c>
      <c r="P71">
        <v>57</v>
      </c>
    </row>
    <row r="72" spans="1:16">
      <c r="A72" s="12" t="s">
        <v>185</v>
      </c>
      <c r="B72" s="117">
        <v>35</v>
      </c>
      <c r="C72">
        <v>3</v>
      </c>
      <c r="D72" t="str">
        <f t="shared" si="4"/>
        <v>R</v>
      </c>
      <c r="E72">
        <v>2</v>
      </c>
      <c r="F72" t="s">
        <v>10</v>
      </c>
      <c r="G72" t="s">
        <v>10</v>
      </c>
      <c r="H72" s="9" t="s">
        <v>7</v>
      </c>
      <c r="I72" s="10" t="s">
        <v>7</v>
      </c>
      <c r="J72" s="9" t="s">
        <v>8</v>
      </c>
      <c r="K72" s="9" t="s">
        <v>8</v>
      </c>
      <c r="L72" s="9" t="s">
        <v>8</v>
      </c>
      <c r="M72" s="9" t="s">
        <v>8</v>
      </c>
      <c r="N72" s="9" t="s">
        <v>8</v>
      </c>
      <c r="O72" s="9" t="s">
        <v>8</v>
      </c>
      <c r="P72">
        <v>58</v>
      </c>
    </row>
    <row r="73" spans="1:16">
      <c r="A73" s="12" t="s">
        <v>185</v>
      </c>
      <c r="B73" s="117">
        <v>46</v>
      </c>
      <c r="C73">
        <v>4</v>
      </c>
      <c r="D73" t="str">
        <f t="shared" si="4"/>
        <v>R</v>
      </c>
      <c r="E73">
        <v>2</v>
      </c>
      <c r="F73" t="s">
        <v>10</v>
      </c>
      <c r="G73" t="s">
        <v>10</v>
      </c>
      <c r="H73" s="9" t="s">
        <v>7</v>
      </c>
      <c r="I73" s="10" t="s">
        <v>7</v>
      </c>
      <c r="J73" s="9" t="s">
        <v>8</v>
      </c>
      <c r="K73" s="9" t="s">
        <v>8</v>
      </c>
      <c r="L73" s="9" t="s">
        <v>8</v>
      </c>
      <c r="M73" s="9" t="s">
        <v>8</v>
      </c>
      <c r="N73" s="9" t="s">
        <v>8</v>
      </c>
      <c r="O73" s="9" t="s">
        <v>8</v>
      </c>
      <c r="P73">
        <v>59</v>
      </c>
    </row>
    <row r="74" spans="1:16">
      <c r="A74" s="12" t="s">
        <v>185</v>
      </c>
      <c r="B74" s="117">
        <v>3</v>
      </c>
      <c r="C74">
        <v>4</v>
      </c>
      <c r="D74" t="str">
        <f t="shared" si="4"/>
        <v>R</v>
      </c>
      <c r="E74">
        <v>2</v>
      </c>
      <c r="F74" t="s">
        <v>10</v>
      </c>
      <c r="G74" t="s">
        <v>10</v>
      </c>
      <c r="H74" s="9" t="s">
        <v>7</v>
      </c>
      <c r="I74" s="10" t="s">
        <v>7</v>
      </c>
      <c r="J74" s="9" t="s">
        <v>8</v>
      </c>
      <c r="K74" s="9" t="s">
        <v>8</v>
      </c>
      <c r="L74" s="9" t="s">
        <v>8</v>
      </c>
      <c r="M74" s="9" t="s">
        <v>8</v>
      </c>
      <c r="N74" s="9" t="s">
        <v>8</v>
      </c>
      <c r="O74" s="9" t="s">
        <v>8</v>
      </c>
      <c r="P74">
        <v>70</v>
      </c>
    </row>
    <row r="75" spans="1:16">
      <c r="A75" s="12" t="s">
        <v>185</v>
      </c>
      <c r="B75" s="117">
        <v>23</v>
      </c>
      <c r="C75">
        <v>4</v>
      </c>
      <c r="D75" t="str">
        <f t="shared" si="4"/>
        <v>R</v>
      </c>
      <c r="E75">
        <v>2</v>
      </c>
      <c r="F75" t="s">
        <v>10</v>
      </c>
      <c r="G75" t="s">
        <v>10</v>
      </c>
      <c r="H75" s="9" t="s">
        <v>7</v>
      </c>
      <c r="I75" s="10" t="s">
        <v>7</v>
      </c>
      <c r="J75" s="9" t="s">
        <v>8</v>
      </c>
      <c r="K75" s="9" t="s">
        <v>8</v>
      </c>
      <c r="L75" s="9" t="s">
        <v>8</v>
      </c>
      <c r="M75" s="9" t="s">
        <v>8</v>
      </c>
      <c r="N75" s="9" t="s">
        <v>8</v>
      </c>
      <c r="O75" s="9" t="s">
        <v>8</v>
      </c>
      <c r="P75">
        <v>71</v>
      </c>
    </row>
    <row r="76" spans="1:16">
      <c r="A76" s="12" t="s">
        <v>185</v>
      </c>
      <c r="B76" s="117">
        <v>24</v>
      </c>
      <c r="C76">
        <v>4</v>
      </c>
      <c r="D76" t="str">
        <f t="shared" si="4"/>
        <v>R</v>
      </c>
      <c r="E76">
        <v>2</v>
      </c>
      <c r="F76" t="s">
        <v>10</v>
      </c>
      <c r="G76" t="s">
        <v>10</v>
      </c>
      <c r="H76" s="9" t="s">
        <v>7</v>
      </c>
      <c r="I76" s="10" t="s">
        <v>7</v>
      </c>
      <c r="J76" s="9" t="s">
        <v>8</v>
      </c>
      <c r="K76" s="9" t="s">
        <v>8</v>
      </c>
      <c r="L76" s="9" t="s">
        <v>8</v>
      </c>
      <c r="M76" s="9" t="s">
        <v>8</v>
      </c>
      <c r="N76" s="9" t="s">
        <v>8</v>
      </c>
      <c r="O76" s="9" t="s">
        <v>8</v>
      </c>
      <c r="P76">
        <v>72</v>
      </c>
    </row>
    <row r="77" spans="1:16">
      <c r="A77" s="12" t="s">
        <v>185</v>
      </c>
      <c r="B77" s="3">
        <v>57</v>
      </c>
      <c r="C77">
        <v>4</v>
      </c>
      <c r="D77" t="str">
        <f t="shared" si="4"/>
        <v>R</v>
      </c>
      <c r="E77">
        <v>9</v>
      </c>
      <c r="F77" t="s">
        <v>10</v>
      </c>
      <c r="G77" t="s">
        <v>10</v>
      </c>
      <c r="H77" s="9" t="s">
        <v>7</v>
      </c>
      <c r="I77" s="10" t="s">
        <v>7</v>
      </c>
      <c r="J77" s="9" t="s">
        <v>8</v>
      </c>
      <c r="K77" s="9" t="s">
        <v>8</v>
      </c>
      <c r="L77" s="9" t="s">
        <v>8</v>
      </c>
      <c r="M77" s="9" t="s">
        <v>8</v>
      </c>
      <c r="N77" s="118" t="s">
        <v>8</v>
      </c>
      <c r="O77" s="9" t="s">
        <v>8</v>
      </c>
      <c r="P77">
        <v>78</v>
      </c>
    </row>
    <row r="78" spans="1:16">
      <c r="A78" s="12" t="s">
        <v>185</v>
      </c>
      <c r="B78" s="3">
        <v>128</v>
      </c>
      <c r="C78">
        <v>4</v>
      </c>
      <c r="D78" t="str">
        <f t="shared" si="4"/>
        <v>R</v>
      </c>
      <c r="E78">
        <v>10</v>
      </c>
      <c r="F78" t="s">
        <v>10</v>
      </c>
      <c r="G78" t="s">
        <v>10</v>
      </c>
      <c r="H78" s="9" t="s">
        <v>7</v>
      </c>
      <c r="I78" s="10" t="s">
        <v>7</v>
      </c>
      <c r="J78" s="9" t="s">
        <v>8</v>
      </c>
      <c r="K78" s="9" t="s">
        <v>8</v>
      </c>
      <c r="L78" s="9" t="s">
        <v>8</v>
      </c>
      <c r="M78" s="9" t="s">
        <v>8</v>
      </c>
      <c r="N78" s="118" t="s">
        <v>8</v>
      </c>
      <c r="O78" s="9" t="s">
        <v>8</v>
      </c>
      <c r="P78">
        <v>102</v>
      </c>
    </row>
    <row r="79" spans="1:16">
      <c r="A79" s="12" t="s">
        <v>185</v>
      </c>
      <c r="B79" s="117">
        <v>64</v>
      </c>
      <c r="C79">
        <v>2</v>
      </c>
      <c r="D79" t="str">
        <f t="shared" si="4"/>
        <v>R</v>
      </c>
      <c r="E79">
        <v>9</v>
      </c>
      <c r="F79" t="s">
        <v>10</v>
      </c>
      <c r="G79" t="s">
        <v>10</v>
      </c>
      <c r="H79" s="9" t="s">
        <v>7</v>
      </c>
      <c r="I79" s="10" t="s">
        <v>7</v>
      </c>
      <c r="J79" s="9" t="s">
        <v>8</v>
      </c>
      <c r="K79" s="9" t="s">
        <v>8</v>
      </c>
      <c r="L79" s="9" t="s">
        <v>8</v>
      </c>
      <c r="M79" s="9" t="s">
        <v>8</v>
      </c>
      <c r="N79" s="118" t="s">
        <v>8</v>
      </c>
      <c r="O79" s="9" t="s">
        <v>8</v>
      </c>
      <c r="P79">
        <v>52</v>
      </c>
    </row>
    <row r="80" spans="1:16">
      <c r="A80" s="12" t="s">
        <v>185</v>
      </c>
      <c r="B80" s="117">
        <v>66</v>
      </c>
      <c r="C80">
        <v>4</v>
      </c>
      <c r="D80" t="str">
        <f t="shared" si="4"/>
        <v>R</v>
      </c>
      <c r="E80">
        <v>9</v>
      </c>
      <c r="F80" t="s">
        <v>10</v>
      </c>
      <c r="G80" t="s">
        <v>10</v>
      </c>
      <c r="H80" s="9" t="s">
        <v>7</v>
      </c>
      <c r="I80" s="10" t="s">
        <v>7</v>
      </c>
      <c r="J80" s="9" t="s">
        <v>8</v>
      </c>
      <c r="K80" s="9" t="s">
        <v>8</v>
      </c>
      <c r="L80" s="9" t="s">
        <v>8</v>
      </c>
      <c r="M80" s="9" t="s">
        <v>8</v>
      </c>
      <c r="N80" s="118" t="s">
        <v>8</v>
      </c>
      <c r="O80" s="9" t="s">
        <v>8</v>
      </c>
      <c r="P80">
        <v>53</v>
      </c>
    </row>
    <row r="81" spans="1:16">
      <c r="A81" s="1" t="s">
        <v>185</v>
      </c>
      <c r="B81">
        <v>26</v>
      </c>
      <c r="C81">
        <v>4</v>
      </c>
      <c r="D81" t="str">
        <f t="shared" si="4"/>
        <v>R</v>
      </c>
      <c r="E81">
        <v>2</v>
      </c>
      <c r="F81" t="s">
        <v>10</v>
      </c>
      <c r="G81" t="s">
        <v>10</v>
      </c>
      <c r="H81" s="9" t="s">
        <v>7</v>
      </c>
      <c r="I81" s="87" t="s">
        <v>7</v>
      </c>
      <c r="J81" s="9" t="s">
        <v>8</v>
      </c>
      <c r="K81" s="9" t="s">
        <v>10</v>
      </c>
      <c r="L81" s="9" t="s">
        <v>8</v>
      </c>
      <c r="M81" s="9" t="s">
        <v>10</v>
      </c>
      <c r="N81" s="9" t="s">
        <v>8</v>
      </c>
      <c r="O81" s="9" t="s">
        <v>8</v>
      </c>
      <c r="P81">
        <v>73</v>
      </c>
    </row>
    <row r="82" spans="1:16">
      <c r="A82" s="1" t="s">
        <v>185</v>
      </c>
      <c r="B82">
        <v>38</v>
      </c>
      <c r="C82">
        <v>4</v>
      </c>
      <c r="D82" t="str">
        <f t="shared" si="4"/>
        <v>R</v>
      </c>
      <c r="E82">
        <v>2</v>
      </c>
      <c r="F82" t="s">
        <v>10</v>
      </c>
      <c r="G82" t="s">
        <v>10</v>
      </c>
      <c r="H82" s="9" t="s">
        <v>7</v>
      </c>
      <c r="I82" s="87" t="s">
        <v>7</v>
      </c>
      <c r="J82" s="9" t="s">
        <v>8</v>
      </c>
      <c r="K82" s="9" t="s">
        <v>10</v>
      </c>
      <c r="L82" s="9" t="s">
        <v>8</v>
      </c>
      <c r="M82" s="9" t="s">
        <v>10</v>
      </c>
      <c r="N82" s="9" t="s">
        <v>8</v>
      </c>
      <c r="O82" s="9" t="s">
        <v>8</v>
      </c>
      <c r="P82">
        <v>74</v>
      </c>
    </row>
    <row r="83" spans="1:16">
      <c r="A83" s="1" t="s">
        <v>185</v>
      </c>
      <c r="B83">
        <v>44</v>
      </c>
      <c r="C83">
        <v>4</v>
      </c>
      <c r="D83" t="str">
        <f>IF(C83&gt;=2,"R","S")</f>
        <v>R</v>
      </c>
      <c r="E83">
        <v>2</v>
      </c>
      <c r="F83" t="s">
        <v>10</v>
      </c>
      <c r="G83" t="s">
        <v>10</v>
      </c>
      <c r="H83" s="9" t="s">
        <v>7</v>
      </c>
      <c r="I83" s="87" t="s">
        <v>7</v>
      </c>
      <c r="J83" s="9" t="s">
        <v>9</v>
      </c>
      <c r="K83" s="9" t="s">
        <v>10</v>
      </c>
      <c r="L83" s="9" t="s">
        <v>8</v>
      </c>
      <c r="M83" s="9" t="s">
        <v>10</v>
      </c>
      <c r="N83" s="9" t="s">
        <v>8</v>
      </c>
      <c r="O83" s="9" t="s">
        <v>8</v>
      </c>
      <c r="P83">
        <v>75</v>
      </c>
    </row>
    <row r="84" spans="1:16">
      <c r="A84" s="1" t="s">
        <v>185</v>
      </c>
      <c r="B84">
        <v>50</v>
      </c>
      <c r="C84">
        <v>4</v>
      </c>
      <c r="D84" t="str">
        <f>IF(C84&gt;=2,"R","S")</f>
        <v>R</v>
      </c>
      <c r="E84">
        <v>2</v>
      </c>
      <c r="F84" t="s">
        <v>10</v>
      </c>
      <c r="G84" t="s">
        <v>10</v>
      </c>
      <c r="H84" s="9" t="s">
        <v>7</v>
      </c>
      <c r="I84" s="87" t="s">
        <v>7</v>
      </c>
      <c r="J84" s="9" t="s">
        <v>9</v>
      </c>
      <c r="K84" s="9" t="s">
        <v>10</v>
      </c>
      <c r="L84" s="9" t="s">
        <v>8</v>
      </c>
      <c r="M84" s="9" t="s">
        <v>10</v>
      </c>
      <c r="N84" s="9" t="s">
        <v>8</v>
      </c>
      <c r="O84" s="9" t="s">
        <v>8</v>
      </c>
      <c r="P84">
        <v>76</v>
      </c>
    </row>
    <row r="85" spans="1:16">
      <c r="A85" s="1" t="s">
        <v>185</v>
      </c>
      <c r="B85">
        <v>54</v>
      </c>
      <c r="C85">
        <v>4</v>
      </c>
      <c r="D85" t="str">
        <f>IF(C85&gt;=2,"R","S")</f>
        <v>R</v>
      </c>
      <c r="E85">
        <v>2</v>
      </c>
      <c r="F85" t="s">
        <v>10</v>
      </c>
      <c r="G85" t="s">
        <v>10</v>
      </c>
      <c r="H85" s="9" t="s">
        <v>7</v>
      </c>
      <c r="I85" s="87" t="s">
        <v>7</v>
      </c>
      <c r="J85" s="9" t="s">
        <v>9</v>
      </c>
      <c r="K85" s="9" t="s">
        <v>10</v>
      </c>
      <c r="L85" s="9" t="s">
        <v>8</v>
      </c>
      <c r="M85" s="9" t="s">
        <v>10</v>
      </c>
      <c r="N85" s="9" t="s">
        <v>8</v>
      </c>
      <c r="O85" s="9" t="s">
        <v>8</v>
      </c>
      <c r="P85">
        <v>77</v>
      </c>
    </row>
    <row r="86" spans="1:16">
      <c r="A86" s="1" t="s">
        <v>185</v>
      </c>
      <c r="B86">
        <v>58</v>
      </c>
      <c r="C86">
        <v>4</v>
      </c>
      <c r="D86" t="str">
        <f t="shared" si="4"/>
        <v>R</v>
      </c>
      <c r="E86">
        <v>9</v>
      </c>
      <c r="F86" t="s">
        <v>10</v>
      </c>
      <c r="G86" t="s">
        <v>10</v>
      </c>
      <c r="H86" s="9" t="s">
        <v>10</v>
      </c>
      <c r="I86" s="87" t="s">
        <v>7</v>
      </c>
      <c r="J86" s="9" t="s">
        <v>10</v>
      </c>
      <c r="K86" s="9" t="s">
        <v>10</v>
      </c>
      <c r="L86" s="9" t="s">
        <v>8</v>
      </c>
      <c r="M86" s="9" t="s">
        <v>10</v>
      </c>
      <c r="N86" s="116" t="s">
        <v>8</v>
      </c>
      <c r="O86" s="9" t="s">
        <v>8</v>
      </c>
      <c r="P86">
        <v>79</v>
      </c>
    </row>
    <row r="87" spans="1:16">
      <c r="A87" s="1" t="s">
        <v>185</v>
      </c>
      <c r="B87">
        <v>59</v>
      </c>
      <c r="C87">
        <v>4</v>
      </c>
      <c r="D87" t="str">
        <f t="shared" si="4"/>
        <v>R</v>
      </c>
      <c r="E87">
        <v>9</v>
      </c>
      <c r="F87" t="s">
        <v>10</v>
      </c>
      <c r="G87" t="s">
        <v>10</v>
      </c>
      <c r="H87" s="9" t="s">
        <v>10</v>
      </c>
      <c r="I87" s="87" t="s">
        <v>7</v>
      </c>
      <c r="J87" s="9" t="s">
        <v>10</v>
      </c>
      <c r="K87" s="9" t="s">
        <v>10</v>
      </c>
      <c r="L87" s="9" t="s">
        <v>8</v>
      </c>
      <c r="M87" s="9" t="s">
        <v>10</v>
      </c>
      <c r="N87" s="116" t="s">
        <v>8</v>
      </c>
      <c r="O87" s="9" t="s">
        <v>8</v>
      </c>
      <c r="P87">
        <v>80</v>
      </c>
    </row>
    <row r="88" spans="1:16">
      <c r="A88" s="1" t="s">
        <v>185</v>
      </c>
      <c r="B88">
        <v>60</v>
      </c>
      <c r="C88">
        <v>2</v>
      </c>
      <c r="D88" t="str">
        <f t="shared" si="4"/>
        <v>R</v>
      </c>
      <c r="E88">
        <v>9</v>
      </c>
      <c r="F88" t="s">
        <v>10</v>
      </c>
      <c r="G88" t="s">
        <v>10</v>
      </c>
      <c r="H88" s="9" t="s">
        <v>10</v>
      </c>
      <c r="I88" s="87" t="s">
        <v>7</v>
      </c>
      <c r="J88" s="9" t="s">
        <v>10</v>
      </c>
      <c r="K88" s="9" t="s">
        <v>10</v>
      </c>
      <c r="L88" s="9" t="s">
        <v>8</v>
      </c>
      <c r="M88" s="9" t="s">
        <v>10</v>
      </c>
      <c r="N88" s="116" t="s">
        <v>8</v>
      </c>
      <c r="O88" s="9" t="s">
        <v>8</v>
      </c>
      <c r="P88">
        <v>81</v>
      </c>
    </row>
    <row r="89" spans="1:16">
      <c r="A89" s="1" t="s">
        <v>185</v>
      </c>
      <c r="B89">
        <v>71</v>
      </c>
      <c r="C89">
        <v>4</v>
      </c>
      <c r="D89" t="str">
        <f t="shared" si="4"/>
        <v>R</v>
      </c>
      <c r="E89">
        <v>9</v>
      </c>
      <c r="F89" t="s">
        <v>10</v>
      </c>
      <c r="G89" t="s">
        <v>10</v>
      </c>
      <c r="H89" s="9" t="s">
        <v>10</v>
      </c>
      <c r="I89" s="87" t="s">
        <v>7</v>
      </c>
      <c r="J89" s="9" t="s">
        <v>10</v>
      </c>
      <c r="K89" s="9" t="s">
        <v>10</v>
      </c>
      <c r="L89" s="9" t="s">
        <v>8</v>
      </c>
      <c r="M89" s="9" t="s">
        <v>10</v>
      </c>
      <c r="N89" s="116" t="s">
        <v>8</v>
      </c>
      <c r="O89" s="9" t="s">
        <v>8</v>
      </c>
      <c r="P89">
        <v>82</v>
      </c>
    </row>
    <row r="90" spans="1:16">
      <c r="A90" s="1" t="s">
        <v>185</v>
      </c>
      <c r="B90">
        <v>74</v>
      </c>
      <c r="C90">
        <v>4</v>
      </c>
      <c r="D90" t="str">
        <f t="shared" si="4"/>
        <v>R</v>
      </c>
      <c r="E90">
        <v>9</v>
      </c>
      <c r="F90" t="s">
        <v>10</v>
      </c>
      <c r="G90" t="s">
        <v>10</v>
      </c>
      <c r="H90" s="9" t="s">
        <v>10</v>
      </c>
      <c r="I90" s="87" t="s">
        <v>7</v>
      </c>
      <c r="J90" s="9" t="s">
        <v>10</v>
      </c>
      <c r="K90" s="9" t="s">
        <v>10</v>
      </c>
      <c r="L90" s="9" t="s">
        <v>8</v>
      </c>
      <c r="M90" s="9" t="s">
        <v>10</v>
      </c>
      <c r="N90" s="116" t="s">
        <v>8</v>
      </c>
      <c r="O90" s="9" t="s">
        <v>8</v>
      </c>
      <c r="P90">
        <v>83</v>
      </c>
    </row>
    <row r="91" spans="1:16">
      <c r="A91" s="1" t="s">
        <v>185</v>
      </c>
      <c r="B91">
        <v>77</v>
      </c>
      <c r="C91">
        <v>4</v>
      </c>
      <c r="D91" t="str">
        <f t="shared" si="4"/>
        <v>R</v>
      </c>
      <c r="E91">
        <v>9</v>
      </c>
      <c r="F91" t="s">
        <v>10</v>
      </c>
      <c r="G91" t="s">
        <v>10</v>
      </c>
      <c r="H91" s="9" t="s">
        <v>10</v>
      </c>
      <c r="I91" s="87" t="s">
        <v>7</v>
      </c>
      <c r="J91" s="9" t="s">
        <v>10</v>
      </c>
      <c r="K91" s="9" t="s">
        <v>10</v>
      </c>
      <c r="L91" s="9" t="s">
        <v>8</v>
      </c>
      <c r="M91" s="9" t="s">
        <v>10</v>
      </c>
      <c r="N91" s="116" t="s">
        <v>8</v>
      </c>
      <c r="O91" s="9" t="s">
        <v>8</v>
      </c>
      <c r="P91">
        <v>84</v>
      </c>
    </row>
    <row r="92" spans="1:16">
      <c r="A92" s="1" t="s">
        <v>185</v>
      </c>
      <c r="B92">
        <v>80</v>
      </c>
      <c r="C92">
        <v>3</v>
      </c>
      <c r="D92" t="str">
        <f t="shared" si="4"/>
        <v>R</v>
      </c>
      <c r="E92">
        <v>9</v>
      </c>
      <c r="F92" t="s">
        <v>10</v>
      </c>
      <c r="G92" t="s">
        <v>10</v>
      </c>
      <c r="H92" s="9" t="s">
        <v>10</v>
      </c>
      <c r="I92" s="87" t="s">
        <v>7</v>
      </c>
      <c r="J92" s="9" t="s">
        <v>10</v>
      </c>
      <c r="K92" s="9" t="s">
        <v>10</v>
      </c>
      <c r="L92" s="9" t="s">
        <v>8</v>
      </c>
      <c r="M92" s="9" t="s">
        <v>10</v>
      </c>
      <c r="N92" s="116" t="s">
        <v>8</v>
      </c>
      <c r="O92" s="9" t="s">
        <v>8</v>
      </c>
      <c r="P92">
        <v>85</v>
      </c>
    </row>
    <row r="93" spans="1:16">
      <c r="A93" s="1" t="s">
        <v>185</v>
      </c>
      <c r="B93">
        <v>81</v>
      </c>
      <c r="C93">
        <v>4</v>
      </c>
      <c r="D93" t="str">
        <f t="shared" si="4"/>
        <v>R</v>
      </c>
      <c r="E93">
        <v>9</v>
      </c>
      <c r="F93" t="s">
        <v>10</v>
      </c>
      <c r="G93" t="s">
        <v>10</v>
      </c>
      <c r="H93" s="9" t="s">
        <v>10</v>
      </c>
      <c r="I93" s="87" t="s">
        <v>7</v>
      </c>
      <c r="J93" s="9" t="s">
        <v>10</v>
      </c>
      <c r="K93" s="9" t="s">
        <v>10</v>
      </c>
      <c r="L93" s="9" t="s">
        <v>8</v>
      </c>
      <c r="M93" s="9" t="s">
        <v>10</v>
      </c>
      <c r="N93" s="116" t="s">
        <v>8</v>
      </c>
      <c r="O93" s="9" t="s">
        <v>8</v>
      </c>
      <c r="P93">
        <v>86</v>
      </c>
    </row>
    <row r="94" spans="1:16">
      <c r="A94" s="1" t="s">
        <v>185</v>
      </c>
      <c r="B94">
        <v>85</v>
      </c>
      <c r="C94">
        <v>4</v>
      </c>
      <c r="D94" t="str">
        <f t="shared" si="4"/>
        <v>R</v>
      </c>
      <c r="E94">
        <v>9</v>
      </c>
      <c r="F94" t="s">
        <v>10</v>
      </c>
      <c r="G94" t="s">
        <v>10</v>
      </c>
      <c r="H94" s="9" t="s">
        <v>10</v>
      </c>
      <c r="I94" s="87" t="s">
        <v>7</v>
      </c>
      <c r="J94" s="9" t="s">
        <v>10</v>
      </c>
      <c r="K94" s="9" t="s">
        <v>10</v>
      </c>
      <c r="L94" s="9" t="s">
        <v>8</v>
      </c>
      <c r="M94" s="9" t="s">
        <v>10</v>
      </c>
      <c r="N94" s="116" t="s">
        <v>8</v>
      </c>
      <c r="O94" s="9" t="s">
        <v>8</v>
      </c>
      <c r="P94">
        <v>87</v>
      </c>
    </row>
    <row r="95" spans="1:16">
      <c r="A95" s="1" t="s">
        <v>185</v>
      </c>
      <c r="B95">
        <v>86</v>
      </c>
      <c r="C95">
        <v>2</v>
      </c>
      <c r="D95" t="str">
        <f t="shared" si="4"/>
        <v>R</v>
      </c>
      <c r="E95">
        <v>9</v>
      </c>
      <c r="F95" t="s">
        <v>10</v>
      </c>
      <c r="G95" t="s">
        <v>10</v>
      </c>
      <c r="H95" s="9" t="s">
        <v>10</v>
      </c>
      <c r="I95" s="87" t="s">
        <v>7</v>
      </c>
      <c r="J95" s="9" t="s">
        <v>10</v>
      </c>
      <c r="K95" s="9" t="s">
        <v>10</v>
      </c>
      <c r="L95" s="9" t="s">
        <v>8</v>
      </c>
      <c r="M95" s="9" t="s">
        <v>10</v>
      </c>
      <c r="N95" s="116" t="s">
        <v>8</v>
      </c>
      <c r="O95" s="9" t="s">
        <v>8</v>
      </c>
      <c r="P95">
        <v>88</v>
      </c>
    </row>
    <row r="96" spans="1:16">
      <c r="A96" s="1" t="s">
        <v>185</v>
      </c>
      <c r="B96">
        <v>90</v>
      </c>
      <c r="C96">
        <v>4</v>
      </c>
      <c r="D96" t="str">
        <f t="shared" si="4"/>
        <v>R</v>
      </c>
      <c r="E96">
        <v>9</v>
      </c>
      <c r="F96" t="s">
        <v>10</v>
      </c>
      <c r="G96" t="s">
        <v>10</v>
      </c>
      <c r="H96" s="9" t="s">
        <v>10</v>
      </c>
      <c r="I96" s="87" t="s">
        <v>7</v>
      </c>
      <c r="J96" s="9" t="s">
        <v>10</v>
      </c>
      <c r="K96" s="9" t="s">
        <v>10</v>
      </c>
      <c r="L96" s="9" t="s">
        <v>8</v>
      </c>
      <c r="M96" s="9" t="s">
        <v>10</v>
      </c>
      <c r="N96" s="116" t="s">
        <v>8</v>
      </c>
      <c r="O96" s="9" t="s">
        <v>8</v>
      </c>
      <c r="P96">
        <v>89</v>
      </c>
    </row>
    <row r="97" spans="1:16">
      <c r="A97" s="1" t="s">
        <v>185</v>
      </c>
      <c r="B97">
        <v>91</v>
      </c>
      <c r="C97">
        <v>2</v>
      </c>
      <c r="D97" t="str">
        <f t="shared" si="4"/>
        <v>R</v>
      </c>
      <c r="E97">
        <v>9</v>
      </c>
      <c r="F97" t="s">
        <v>10</v>
      </c>
      <c r="G97" t="s">
        <v>10</v>
      </c>
      <c r="H97" s="9" t="s">
        <v>10</v>
      </c>
      <c r="I97" s="87" t="s">
        <v>7</v>
      </c>
      <c r="J97" s="9" t="s">
        <v>10</v>
      </c>
      <c r="K97" s="9" t="s">
        <v>10</v>
      </c>
      <c r="L97" s="9" t="s">
        <v>8</v>
      </c>
      <c r="M97" s="9" t="s">
        <v>10</v>
      </c>
      <c r="N97" s="116" t="s">
        <v>8</v>
      </c>
      <c r="O97" s="9" t="s">
        <v>8</v>
      </c>
      <c r="P97">
        <v>90</v>
      </c>
    </row>
    <row r="98" spans="1:16">
      <c r="A98" s="1" t="s">
        <v>185</v>
      </c>
      <c r="B98">
        <v>94</v>
      </c>
      <c r="C98">
        <v>4</v>
      </c>
      <c r="D98" t="str">
        <f t="shared" si="4"/>
        <v>R</v>
      </c>
      <c r="E98">
        <v>9</v>
      </c>
      <c r="F98" t="s">
        <v>10</v>
      </c>
      <c r="G98" t="s">
        <v>10</v>
      </c>
      <c r="H98" s="9" t="s">
        <v>10</v>
      </c>
      <c r="I98" s="87" t="s">
        <v>7</v>
      </c>
      <c r="J98" s="9" t="s">
        <v>10</v>
      </c>
      <c r="K98" s="9" t="s">
        <v>10</v>
      </c>
      <c r="L98" s="9" t="s">
        <v>8</v>
      </c>
      <c r="M98" s="9" t="s">
        <v>10</v>
      </c>
      <c r="N98" s="116" t="s">
        <v>8</v>
      </c>
      <c r="O98" s="9" t="s">
        <v>8</v>
      </c>
      <c r="P98">
        <v>91</v>
      </c>
    </row>
    <row r="99" spans="1:16">
      <c r="A99" s="1" t="s">
        <v>185</v>
      </c>
      <c r="B99">
        <v>97</v>
      </c>
      <c r="C99">
        <v>3</v>
      </c>
      <c r="D99" t="str">
        <f t="shared" si="4"/>
        <v>R</v>
      </c>
      <c r="E99">
        <v>9</v>
      </c>
      <c r="F99" t="s">
        <v>10</v>
      </c>
      <c r="G99" t="s">
        <v>10</v>
      </c>
      <c r="H99" s="9" t="s">
        <v>10</v>
      </c>
      <c r="I99" s="87" t="s">
        <v>7</v>
      </c>
      <c r="J99" s="9" t="s">
        <v>10</v>
      </c>
      <c r="K99" s="9" t="s">
        <v>10</v>
      </c>
      <c r="L99" s="9" t="s">
        <v>8</v>
      </c>
      <c r="M99" s="9" t="s">
        <v>10</v>
      </c>
      <c r="N99" s="116" t="s">
        <v>8</v>
      </c>
      <c r="O99" s="9" t="s">
        <v>8</v>
      </c>
      <c r="P99">
        <v>92</v>
      </c>
    </row>
    <row r="100" spans="1:16">
      <c r="A100" s="1" t="s">
        <v>185</v>
      </c>
      <c r="B100">
        <v>100</v>
      </c>
      <c r="C100">
        <v>3</v>
      </c>
      <c r="D100" t="str">
        <f t="shared" si="4"/>
        <v>R</v>
      </c>
      <c r="E100">
        <v>9</v>
      </c>
      <c r="F100" t="s">
        <v>10</v>
      </c>
      <c r="G100" t="s">
        <v>10</v>
      </c>
      <c r="H100" s="9" t="s">
        <v>10</v>
      </c>
      <c r="I100" s="87" t="s">
        <v>7</v>
      </c>
      <c r="J100" s="9" t="s">
        <v>10</v>
      </c>
      <c r="K100" s="9" t="s">
        <v>10</v>
      </c>
      <c r="L100" s="9" t="s">
        <v>8</v>
      </c>
      <c r="M100" s="9" t="s">
        <v>10</v>
      </c>
      <c r="N100" s="116" t="s">
        <v>8</v>
      </c>
      <c r="O100" s="9" t="s">
        <v>8</v>
      </c>
      <c r="P100">
        <v>93</v>
      </c>
    </row>
    <row r="101" spans="1:16">
      <c r="A101" s="1" t="s">
        <v>185</v>
      </c>
      <c r="B101">
        <v>101</v>
      </c>
      <c r="C101">
        <v>2</v>
      </c>
      <c r="D101" t="str">
        <f t="shared" si="4"/>
        <v>R</v>
      </c>
      <c r="E101">
        <v>9</v>
      </c>
      <c r="F101" t="s">
        <v>10</v>
      </c>
      <c r="G101" t="s">
        <v>10</v>
      </c>
      <c r="H101" s="9" t="s">
        <v>10</v>
      </c>
      <c r="I101" s="87" t="s">
        <v>7</v>
      </c>
      <c r="J101" s="9" t="s">
        <v>10</v>
      </c>
      <c r="K101" s="9" t="s">
        <v>10</v>
      </c>
      <c r="L101" s="9" t="s">
        <v>8</v>
      </c>
      <c r="M101" s="9" t="s">
        <v>10</v>
      </c>
      <c r="N101" s="116" t="s">
        <v>8</v>
      </c>
      <c r="O101" s="9" t="s">
        <v>8</v>
      </c>
      <c r="P101">
        <v>94</v>
      </c>
    </row>
    <row r="102" spans="1:16">
      <c r="A102" s="1" t="s">
        <v>185</v>
      </c>
      <c r="B102">
        <v>103</v>
      </c>
      <c r="C102">
        <v>4</v>
      </c>
      <c r="D102" t="str">
        <f t="shared" si="4"/>
        <v>R</v>
      </c>
      <c r="E102">
        <v>9</v>
      </c>
      <c r="F102" t="s">
        <v>10</v>
      </c>
      <c r="G102" t="s">
        <v>10</v>
      </c>
      <c r="H102" s="9" t="s">
        <v>10</v>
      </c>
      <c r="I102" s="87" t="s">
        <v>7</v>
      </c>
      <c r="J102" s="9" t="s">
        <v>10</v>
      </c>
      <c r="K102" s="9" t="s">
        <v>10</v>
      </c>
      <c r="L102" s="9" t="s">
        <v>8</v>
      </c>
      <c r="M102" s="9" t="s">
        <v>10</v>
      </c>
      <c r="N102" s="116" t="s">
        <v>8</v>
      </c>
      <c r="O102" s="9" t="s">
        <v>8</v>
      </c>
      <c r="P102">
        <v>95</v>
      </c>
    </row>
    <row r="103" spans="1:16">
      <c r="A103" s="1" t="s">
        <v>185</v>
      </c>
      <c r="B103">
        <v>104</v>
      </c>
      <c r="C103">
        <v>3</v>
      </c>
      <c r="D103" t="str">
        <f t="shared" ref="D103:D127" si="5">IF(C103&gt;=2,"R","S")</f>
        <v>R</v>
      </c>
      <c r="E103">
        <v>9</v>
      </c>
      <c r="F103" t="s">
        <v>10</v>
      </c>
      <c r="G103" t="s">
        <v>10</v>
      </c>
      <c r="H103" s="9" t="s">
        <v>10</v>
      </c>
      <c r="I103" s="87" t="s">
        <v>7</v>
      </c>
      <c r="J103" s="9" t="s">
        <v>10</v>
      </c>
      <c r="K103" s="9" t="s">
        <v>10</v>
      </c>
      <c r="L103" s="9" t="s">
        <v>8</v>
      </c>
      <c r="M103" s="9" t="s">
        <v>10</v>
      </c>
      <c r="N103" s="116" t="s">
        <v>8</v>
      </c>
      <c r="O103" s="9" t="s">
        <v>8</v>
      </c>
      <c r="P103">
        <v>96</v>
      </c>
    </row>
    <row r="104" spans="1:16">
      <c r="A104" s="1" t="s">
        <v>185</v>
      </c>
      <c r="B104">
        <v>111</v>
      </c>
      <c r="C104">
        <v>2</v>
      </c>
      <c r="D104" t="str">
        <f t="shared" si="5"/>
        <v>R</v>
      </c>
      <c r="E104">
        <v>9</v>
      </c>
      <c r="F104" t="s">
        <v>10</v>
      </c>
      <c r="G104" t="s">
        <v>10</v>
      </c>
      <c r="H104" s="9" t="s">
        <v>10</v>
      </c>
      <c r="I104" s="87" t="s">
        <v>7</v>
      </c>
      <c r="J104" s="9" t="s">
        <v>10</v>
      </c>
      <c r="K104" s="9" t="s">
        <v>10</v>
      </c>
      <c r="L104" s="9" t="s">
        <v>8</v>
      </c>
      <c r="M104" s="9" t="s">
        <v>10</v>
      </c>
      <c r="N104" s="116" t="s">
        <v>8</v>
      </c>
      <c r="O104" s="9" t="s">
        <v>8</v>
      </c>
      <c r="P104">
        <v>97</v>
      </c>
    </row>
    <row r="105" spans="1:16">
      <c r="A105" s="1" t="s">
        <v>185</v>
      </c>
      <c r="B105">
        <v>113</v>
      </c>
      <c r="C105">
        <v>3</v>
      </c>
      <c r="D105" t="str">
        <f t="shared" si="5"/>
        <v>R</v>
      </c>
      <c r="E105">
        <v>9</v>
      </c>
      <c r="F105" t="s">
        <v>10</v>
      </c>
      <c r="G105" t="s">
        <v>10</v>
      </c>
      <c r="H105" s="9" t="s">
        <v>10</v>
      </c>
      <c r="I105" s="87" t="s">
        <v>7</v>
      </c>
      <c r="J105" s="9" t="s">
        <v>10</v>
      </c>
      <c r="K105" s="9" t="s">
        <v>10</v>
      </c>
      <c r="L105" s="9" t="s">
        <v>8</v>
      </c>
      <c r="M105" s="9" t="s">
        <v>10</v>
      </c>
      <c r="N105" s="116" t="s">
        <v>8</v>
      </c>
      <c r="O105" s="9" t="s">
        <v>8</v>
      </c>
      <c r="P105">
        <v>98</v>
      </c>
    </row>
    <row r="106" spans="1:16">
      <c r="A106" s="1" t="s">
        <v>185</v>
      </c>
      <c r="B106">
        <v>119</v>
      </c>
      <c r="C106">
        <v>4</v>
      </c>
      <c r="D106" t="str">
        <f t="shared" si="5"/>
        <v>R</v>
      </c>
      <c r="E106">
        <v>9</v>
      </c>
      <c r="F106" t="s">
        <v>10</v>
      </c>
      <c r="G106" t="s">
        <v>10</v>
      </c>
      <c r="H106" s="9" t="s">
        <v>10</v>
      </c>
      <c r="I106" s="87" t="s">
        <v>7</v>
      </c>
      <c r="J106" s="9" t="s">
        <v>10</v>
      </c>
      <c r="K106" s="9" t="s">
        <v>10</v>
      </c>
      <c r="L106" s="9" t="s">
        <v>8</v>
      </c>
      <c r="M106" s="9" t="s">
        <v>10</v>
      </c>
      <c r="N106" s="116" t="s">
        <v>8</v>
      </c>
      <c r="O106" s="9" t="s">
        <v>8</v>
      </c>
      <c r="P106">
        <v>99</v>
      </c>
    </row>
    <row r="107" spans="1:16">
      <c r="A107" s="1" t="s">
        <v>185</v>
      </c>
      <c r="B107">
        <v>122</v>
      </c>
      <c r="C107">
        <v>3</v>
      </c>
      <c r="D107" t="str">
        <f t="shared" si="5"/>
        <v>R</v>
      </c>
      <c r="E107">
        <v>9</v>
      </c>
      <c r="F107" t="s">
        <v>10</v>
      </c>
      <c r="G107" t="s">
        <v>10</v>
      </c>
      <c r="H107" s="9" t="s">
        <v>10</v>
      </c>
      <c r="I107" s="87" t="s">
        <v>7</v>
      </c>
      <c r="J107" s="9" t="s">
        <v>10</v>
      </c>
      <c r="K107" s="9" t="s">
        <v>10</v>
      </c>
      <c r="L107" s="9" t="s">
        <v>8</v>
      </c>
      <c r="M107" s="9" t="s">
        <v>10</v>
      </c>
      <c r="N107" s="116" t="s">
        <v>8</v>
      </c>
      <c r="O107" s="9" t="s">
        <v>8</v>
      </c>
      <c r="P107">
        <v>100</v>
      </c>
    </row>
    <row r="108" spans="1:16">
      <c r="A108" s="1" t="s">
        <v>185</v>
      </c>
      <c r="B108">
        <v>126</v>
      </c>
      <c r="C108">
        <v>2</v>
      </c>
      <c r="D108" t="str">
        <f t="shared" si="5"/>
        <v>R</v>
      </c>
      <c r="E108">
        <v>9</v>
      </c>
      <c r="F108" t="s">
        <v>10</v>
      </c>
      <c r="G108" t="s">
        <v>10</v>
      </c>
      <c r="H108" s="9" t="s">
        <v>10</v>
      </c>
      <c r="I108" s="87" t="s">
        <v>7</v>
      </c>
      <c r="J108" s="9" t="s">
        <v>10</v>
      </c>
      <c r="K108" s="9" t="s">
        <v>10</v>
      </c>
      <c r="L108" s="9" t="s">
        <v>8</v>
      </c>
      <c r="M108" s="9" t="s">
        <v>10</v>
      </c>
      <c r="N108" s="116" t="s">
        <v>8</v>
      </c>
      <c r="O108" s="9" t="s">
        <v>8</v>
      </c>
      <c r="P108">
        <v>101</v>
      </c>
    </row>
    <row r="109" spans="1:16">
      <c r="A109" s="1" t="s">
        <v>185</v>
      </c>
      <c r="B109">
        <v>132</v>
      </c>
      <c r="C109">
        <v>4</v>
      </c>
      <c r="D109" t="str">
        <f t="shared" si="5"/>
        <v>R</v>
      </c>
      <c r="E109">
        <v>10</v>
      </c>
      <c r="F109" t="s">
        <v>10</v>
      </c>
      <c r="G109" t="s">
        <v>10</v>
      </c>
      <c r="H109" s="9" t="s">
        <v>10</v>
      </c>
      <c r="I109" s="87" t="s">
        <v>7</v>
      </c>
      <c r="J109" s="9" t="s">
        <v>10</v>
      </c>
      <c r="K109" s="9" t="s">
        <v>10</v>
      </c>
      <c r="L109" s="9" t="s">
        <v>8</v>
      </c>
      <c r="M109" s="9" t="s">
        <v>10</v>
      </c>
      <c r="N109" s="116" t="s">
        <v>8</v>
      </c>
      <c r="O109" s="9" t="s">
        <v>8</v>
      </c>
      <c r="P109">
        <v>103</v>
      </c>
    </row>
    <row r="110" spans="1:16">
      <c r="A110" s="1" t="s">
        <v>185</v>
      </c>
      <c r="B110">
        <v>137</v>
      </c>
      <c r="C110">
        <v>4</v>
      </c>
      <c r="D110" t="str">
        <f t="shared" si="5"/>
        <v>R</v>
      </c>
      <c r="E110">
        <v>10</v>
      </c>
      <c r="F110" t="s">
        <v>10</v>
      </c>
      <c r="G110" t="s">
        <v>10</v>
      </c>
      <c r="H110" s="9" t="s">
        <v>10</v>
      </c>
      <c r="I110" s="87" t="s">
        <v>7</v>
      </c>
      <c r="J110" s="9" t="s">
        <v>10</v>
      </c>
      <c r="K110" s="9" t="s">
        <v>10</v>
      </c>
      <c r="L110" s="9" t="s">
        <v>8</v>
      </c>
      <c r="M110" s="9" t="s">
        <v>10</v>
      </c>
      <c r="N110" s="116" t="s">
        <v>8</v>
      </c>
      <c r="O110" s="9" t="s">
        <v>8</v>
      </c>
      <c r="P110">
        <v>104</v>
      </c>
    </row>
    <row r="111" spans="1:16">
      <c r="A111" s="1" t="s">
        <v>185</v>
      </c>
      <c r="B111">
        <v>139</v>
      </c>
      <c r="C111">
        <v>3</v>
      </c>
      <c r="D111" t="str">
        <f t="shared" si="5"/>
        <v>R</v>
      </c>
      <c r="E111">
        <v>10</v>
      </c>
      <c r="F111" t="s">
        <v>10</v>
      </c>
      <c r="G111" t="s">
        <v>10</v>
      </c>
      <c r="H111" s="9" t="s">
        <v>10</v>
      </c>
      <c r="I111" s="87" t="s">
        <v>7</v>
      </c>
      <c r="J111" s="9" t="s">
        <v>10</v>
      </c>
      <c r="K111" s="9" t="s">
        <v>10</v>
      </c>
      <c r="L111" s="9" t="s">
        <v>8</v>
      </c>
      <c r="M111" s="9" t="s">
        <v>10</v>
      </c>
      <c r="N111" s="116" t="s">
        <v>8</v>
      </c>
      <c r="O111" s="9" t="s">
        <v>8</v>
      </c>
      <c r="P111">
        <v>105</v>
      </c>
    </row>
    <row r="112" spans="1:16">
      <c r="A112" s="1" t="s">
        <v>185</v>
      </c>
      <c r="B112">
        <v>145</v>
      </c>
      <c r="C112">
        <v>2</v>
      </c>
      <c r="D112" t="str">
        <f t="shared" si="5"/>
        <v>R</v>
      </c>
      <c r="E112">
        <v>10</v>
      </c>
      <c r="F112" t="s">
        <v>10</v>
      </c>
      <c r="G112" t="s">
        <v>10</v>
      </c>
      <c r="H112" s="9" t="s">
        <v>10</v>
      </c>
      <c r="I112" s="87" t="s">
        <v>7</v>
      </c>
      <c r="J112" s="9" t="s">
        <v>10</v>
      </c>
      <c r="K112" s="9" t="s">
        <v>10</v>
      </c>
      <c r="L112" s="9" t="s">
        <v>8</v>
      </c>
      <c r="M112" s="9" t="s">
        <v>10</v>
      </c>
      <c r="N112" s="116" t="s">
        <v>8</v>
      </c>
      <c r="O112" s="9" t="s">
        <v>8</v>
      </c>
      <c r="P112">
        <v>106</v>
      </c>
    </row>
    <row r="113" spans="1:16">
      <c r="A113" s="1" t="s">
        <v>185</v>
      </c>
      <c r="B113">
        <v>146</v>
      </c>
      <c r="C113">
        <v>2</v>
      </c>
      <c r="D113" t="str">
        <f t="shared" si="5"/>
        <v>R</v>
      </c>
      <c r="E113">
        <v>10</v>
      </c>
      <c r="F113" t="s">
        <v>10</v>
      </c>
      <c r="G113" t="s">
        <v>10</v>
      </c>
      <c r="H113" s="9" t="s">
        <v>10</v>
      </c>
      <c r="I113" s="87" t="s">
        <v>7</v>
      </c>
      <c r="J113" s="9" t="s">
        <v>10</v>
      </c>
      <c r="K113" s="9" t="s">
        <v>10</v>
      </c>
      <c r="L113" s="9" t="s">
        <v>8</v>
      </c>
      <c r="M113" s="9" t="s">
        <v>10</v>
      </c>
      <c r="N113" s="116" t="s">
        <v>8</v>
      </c>
      <c r="O113" s="9" t="s">
        <v>8</v>
      </c>
      <c r="P113">
        <v>107</v>
      </c>
    </row>
    <row r="114" spans="1:16">
      <c r="A114" s="1" t="s">
        <v>185</v>
      </c>
      <c r="B114">
        <v>150</v>
      </c>
      <c r="C114">
        <v>2</v>
      </c>
      <c r="D114" t="str">
        <f t="shared" si="5"/>
        <v>R</v>
      </c>
      <c r="E114">
        <v>10</v>
      </c>
      <c r="F114" t="s">
        <v>10</v>
      </c>
      <c r="G114" t="s">
        <v>10</v>
      </c>
      <c r="H114" s="9" t="s">
        <v>10</v>
      </c>
      <c r="I114" s="87" t="s">
        <v>7</v>
      </c>
      <c r="J114" s="9" t="s">
        <v>10</v>
      </c>
      <c r="K114" s="9" t="s">
        <v>10</v>
      </c>
      <c r="L114" s="9" t="s">
        <v>8</v>
      </c>
      <c r="M114" s="9" t="s">
        <v>10</v>
      </c>
      <c r="N114" s="116" t="s">
        <v>8</v>
      </c>
      <c r="O114" s="9" t="s">
        <v>8</v>
      </c>
      <c r="P114">
        <v>108</v>
      </c>
    </row>
    <row r="115" spans="1:16">
      <c r="A115" s="1" t="s">
        <v>185</v>
      </c>
      <c r="B115">
        <v>152</v>
      </c>
      <c r="C115">
        <v>4</v>
      </c>
      <c r="D115" t="str">
        <f t="shared" si="5"/>
        <v>R</v>
      </c>
      <c r="E115">
        <v>10</v>
      </c>
      <c r="F115" t="s">
        <v>10</v>
      </c>
      <c r="G115" t="s">
        <v>10</v>
      </c>
      <c r="H115" s="9" t="s">
        <v>10</v>
      </c>
      <c r="I115" s="87" t="s">
        <v>7</v>
      </c>
      <c r="J115" s="9" t="s">
        <v>10</v>
      </c>
      <c r="K115" s="9" t="s">
        <v>10</v>
      </c>
      <c r="L115" s="9" t="s">
        <v>8</v>
      </c>
      <c r="M115" s="9" t="s">
        <v>10</v>
      </c>
      <c r="N115" s="116" t="s">
        <v>8</v>
      </c>
      <c r="O115" s="9" t="s">
        <v>8</v>
      </c>
      <c r="P115">
        <v>109</v>
      </c>
    </row>
    <row r="116" spans="1:16">
      <c r="A116" s="1" t="s">
        <v>185</v>
      </c>
      <c r="B116">
        <v>156</v>
      </c>
      <c r="C116">
        <v>2</v>
      </c>
      <c r="D116" t="str">
        <f t="shared" si="5"/>
        <v>R</v>
      </c>
      <c r="E116">
        <v>10</v>
      </c>
      <c r="F116" t="s">
        <v>10</v>
      </c>
      <c r="G116" t="s">
        <v>10</v>
      </c>
      <c r="H116" s="9" t="s">
        <v>10</v>
      </c>
      <c r="I116" s="87" t="s">
        <v>7</v>
      </c>
      <c r="J116" s="9" t="s">
        <v>10</v>
      </c>
      <c r="K116" s="9" t="s">
        <v>10</v>
      </c>
      <c r="L116" s="9" t="s">
        <v>8</v>
      </c>
      <c r="M116" s="9" t="s">
        <v>10</v>
      </c>
      <c r="N116" s="116" t="s">
        <v>8</v>
      </c>
      <c r="O116" s="9" t="s">
        <v>8</v>
      </c>
      <c r="P116">
        <v>110</v>
      </c>
    </row>
    <row r="117" spans="1:16">
      <c r="A117" s="1" t="s">
        <v>185</v>
      </c>
      <c r="B117">
        <v>159</v>
      </c>
      <c r="C117">
        <v>4</v>
      </c>
      <c r="D117" t="str">
        <f t="shared" si="5"/>
        <v>R</v>
      </c>
      <c r="E117">
        <v>10</v>
      </c>
      <c r="F117" t="s">
        <v>10</v>
      </c>
      <c r="G117" t="s">
        <v>10</v>
      </c>
      <c r="H117" s="9" t="s">
        <v>10</v>
      </c>
      <c r="I117" s="87" t="s">
        <v>7</v>
      </c>
      <c r="J117" s="9" t="s">
        <v>10</v>
      </c>
      <c r="K117" s="9" t="s">
        <v>10</v>
      </c>
      <c r="L117" s="9" t="s">
        <v>8</v>
      </c>
      <c r="M117" s="9" t="s">
        <v>10</v>
      </c>
      <c r="N117" s="116" t="s">
        <v>8</v>
      </c>
      <c r="O117" s="9" t="s">
        <v>8</v>
      </c>
      <c r="P117">
        <v>111</v>
      </c>
    </row>
    <row r="118" spans="1:16">
      <c r="A118" s="1" t="s">
        <v>185</v>
      </c>
      <c r="B118">
        <v>167</v>
      </c>
      <c r="C118">
        <v>2</v>
      </c>
      <c r="D118" t="str">
        <f t="shared" si="5"/>
        <v>R</v>
      </c>
      <c r="E118">
        <v>10</v>
      </c>
      <c r="F118" t="s">
        <v>10</v>
      </c>
      <c r="G118" t="s">
        <v>10</v>
      </c>
      <c r="H118" s="9" t="s">
        <v>10</v>
      </c>
      <c r="I118" s="87" t="s">
        <v>7</v>
      </c>
      <c r="J118" s="9" t="s">
        <v>10</v>
      </c>
      <c r="K118" s="9" t="s">
        <v>10</v>
      </c>
      <c r="L118" s="9" t="s">
        <v>8</v>
      </c>
      <c r="M118" s="9" t="s">
        <v>10</v>
      </c>
      <c r="N118" s="116" t="s">
        <v>8</v>
      </c>
      <c r="O118" s="9" t="s">
        <v>8</v>
      </c>
      <c r="P118">
        <v>112</v>
      </c>
    </row>
    <row r="119" spans="1:16">
      <c r="A119" s="1" t="s">
        <v>185</v>
      </c>
      <c r="B119">
        <v>170</v>
      </c>
      <c r="C119">
        <v>3</v>
      </c>
      <c r="D119" t="str">
        <f t="shared" si="5"/>
        <v>R</v>
      </c>
      <c r="E119">
        <v>10</v>
      </c>
      <c r="F119" t="s">
        <v>10</v>
      </c>
      <c r="G119" t="s">
        <v>10</v>
      </c>
      <c r="H119" s="9" t="s">
        <v>10</v>
      </c>
      <c r="I119" s="87" t="s">
        <v>7</v>
      </c>
      <c r="J119" s="9" t="s">
        <v>10</v>
      </c>
      <c r="K119" s="9" t="s">
        <v>10</v>
      </c>
      <c r="L119" s="9" t="s">
        <v>8</v>
      </c>
      <c r="M119" s="9" t="s">
        <v>10</v>
      </c>
      <c r="N119" s="116" t="s">
        <v>8</v>
      </c>
      <c r="O119" s="9" t="s">
        <v>8</v>
      </c>
      <c r="P119">
        <v>113</v>
      </c>
    </row>
    <row r="120" spans="1:16">
      <c r="A120" s="1" t="s">
        <v>185</v>
      </c>
      <c r="B120">
        <v>172</v>
      </c>
      <c r="C120">
        <v>4</v>
      </c>
      <c r="D120" t="str">
        <f t="shared" si="5"/>
        <v>R</v>
      </c>
      <c r="E120">
        <v>10</v>
      </c>
      <c r="F120" t="s">
        <v>10</v>
      </c>
      <c r="G120" t="s">
        <v>10</v>
      </c>
      <c r="H120" s="9" t="s">
        <v>10</v>
      </c>
      <c r="I120" s="87" t="s">
        <v>7</v>
      </c>
      <c r="J120" s="9" t="s">
        <v>10</v>
      </c>
      <c r="K120" s="9" t="s">
        <v>10</v>
      </c>
      <c r="L120" s="9" t="s">
        <v>8</v>
      </c>
      <c r="M120" s="9" t="s">
        <v>10</v>
      </c>
      <c r="N120" s="116" t="s">
        <v>8</v>
      </c>
      <c r="O120" s="9" t="s">
        <v>8</v>
      </c>
      <c r="P120">
        <v>114</v>
      </c>
    </row>
    <row r="121" spans="1:16">
      <c r="A121" s="1" t="s">
        <v>185</v>
      </c>
      <c r="B121">
        <v>179</v>
      </c>
      <c r="C121">
        <v>4</v>
      </c>
      <c r="D121" t="str">
        <f t="shared" si="5"/>
        <v>R</v>
      </c>
      <c r="E121">
        <v>10</v>
      </c>
      <c r="F121" t="s">
        <v>10</v>
      </c>
      <c r="G121" t="s">
        <v>10</v>
      </c>
      <c r="H121" s="9" t="s">
        <v>10</v>
      </c>
      <c r="I121" s="87" t="s">
        <v>7</v>
      </c>
      <c r="J121" s="9" t="s">
        <v>10</v>
      </c>
      <c r="K121" s="9" t="s">
        <v>10</v>
      </c>
      <c r="L121" s="9" t="s">
        <v>8</v>
      </c>
      <c r="M121" s="9" t="s">
        <v>10</v>
      </c>
      <c r="N121" s="116" t="s">
        <v>8</v>
      </c>
      <c r="O121" s="9" t="s">
        <v>8</v>
      </c>
      <c r="P121">
        <v>115</v>
      </c>
    </row>
    <row r="122" spans="1:16">
      <c r="A122" s="1" t="s">
        <v>185</v>
      </c>
      <c r="B122">
        <v>180</v>
      </c>
      <c r="C122">
        <v>4</v>
      </c>
      <c r="D122" t="str">
        <f t="shared" si="5"/>
        <v>R</v>
      </c>
      <c r="E122">
        <v>10</v>
      </c>
      <c r="F122" t="s">
        <v>10</v>
      </c>
      <c r="G122" t="s">
        <v>10</v>
      </c>
      <c r="H122" s="9" t="s">
        <v>10</v>
      </c>
      <c r="I122" s="87" t="s">
        <v>7</v>
      </c>
      <c r="J122" s="9" t="s">
        <v>10</v>
      </c>
      <c r="K122" s="9" t="s">
        <v>10</v>
      </c>
      <c r="L122" s="9" t="s">
        <v>8</v>
      </c>
      <c r="M122" s="9" t="s">
        <v>10</v>
      </c>
      <c r="N122" s="116" t="s">
        <v>8</v>
      </c>
      <c r="O122" s="9" t="s">
        <v>8</v>
      </c>
      <c r="P122">
        <v>116</v>
      </c>
    </row>
    <row r="123" spans="1:16">
      <c r="A123" s="1" t="s">
        <v>185</v>
      </c>
      <c r="B123">
        <v>181</v>
      </c>
      <c r="C123">
        <v>4</v>
      </c>
      <c r="D123" t="str">
        <f t="shared" si="5"/>
        <v>R</v>
      </c>
      <c r="E123">
        <v>10</v>
      </c>
      <c r="F123" t="s">
        <v>10</v>
      </c>
      <c r="G123" t="s">
        <v>10</v>
      </c>
      <c r="H123" s="9" t="s">
        <v>10</v>
      </c>
      <c r="I123" s="87" t="s">
        <v>7</v>
      </c>
      <c r="J123" s="9" t="s">
        <v>10</v>
      </c>
      <c r="K123" s="9" t="s">
        <v>10</v>
      </c>
      <c r="L123" s="9" t="s">
        <v>8</v>
      </c>
      <c r="M123" s="9" t="s">
        <v>10</v>
      </c>
      <c r="N123" s="116" t="s">
        <v>8</v>
      </c>
      <c r="O123" s="9" t="s">
        <v>8</v>
      </c>
      <c r="P123">
        <v>117</v>
      </c>
    </row>
    <row r="124" spans="1:16">
      <c r="A124" s="1" t="s">
        <v>185</v>
      </c>
      <c r="B124">
        <v>28</v>
      </c>
      <c r="C124">
        <v>4</v>
      </c>
      <c r="D124" t="str">
        <f t="shared" si="5"/>
        <v>R</v>
      </c>
      <c r="E124">
        <v>2</v>
      </c>
      <c r="F124" t="s">
        <v>10</v>
      </c>
      <c r="G124" t="s">
        <v>10</v>
      </c>
      <c r="H124" s="9" t="s">
        <v>7</v>
      </c>
      <c r="I124" s="87" t="s">
        <v>7</v>
      </c>
      <c r="J124" s="9" t="s">
        <v>8</v>
      </c>
      <c r="K124" s="9" t="s">
        <v>10</v>
      </c>
      <c r="L124" s="9" t="s">
        <v>8</v>
      </c>
      <c r="M124" s="9" t="s">
        <v>10</v>
      </c>
      <c r="N124" s="9" t="s">
        <v>10</v>
      </c>
      <c r="O124" s="9" t="s">
        <v>8</v>
      </c>
      <c r="P124">
        <v>118</v>
      </c>
    </row>
    <row r="125" spans="1:16">
      <c r="A125" s="1" t="s">
        <v>185</v>
      </c>
      <c r="B125">
        <v>149</v>
      </c>
      <c r="C125">
        <v>3</v>
      </c>
      <c r="D125" t="str">
        <f t="shared" si="5"/>
        <v>R</v>
      </c>
      <c r="E125">
        <v>10</v>
      </c>
      <c r="F125" t="s">
        <v>10</v>
      </c>
      <c r="G125" t="s">
        <v>10</v>
      </c>
      <c r="H125" s="9" t="s">
        <v>10</v>
      </c>
      <c r="I125" s="87" t="s">
        <v>7</v>
      </c>
      <c r="J125" s="9" t="s">
        <v>10</v>
      </c>
      <c r="K125" s="9" t="s">
        <v>10</v>
      </c>
      <c r="L125" s="9" t="s">
        <v>8</v>
      </c>
      <c r="M125" s="9" t="s">
        <v>10</v>
      </c>
      <c r="N125" s="116" t="s">
        <v>10</v>
      </c>
      <c r="O125" s="9" t="s">
        <v>8</v>
      </c>
      <c r="P125">
        <v>125</v>
      </c>
    </row>
    <row r="126" spans="1:16">
      <c r="A126" s="1" t="s">
        <v>185</v>
      </c>
      <c r="B126">
        <v>4</v>
      </c>
      <c r="C126">
        <v>4</v>
      </c>
      <c r="D126" t="str">
        <f t="shared" si="5"/>
        <v>R</v>
      </c>
      <c r="E126">
        <v>2</v>
      </c>
      <c r="F126" t="s">
        <v>10</v>
      </c>
      <c r="G126" t="s">
        <v>10</v>
      </c>
      <c r="H126" s="9" t="s">
        <v>7</v>
      </c>
      <c r="I126" s="87" t="s">
        <v>7</v>
      </c>
      <c r="J126" s="9" t="s">
        <v>8</v>
      </c>
      <c r="K126" s="9" t="s">
        <v>10</v>
      </c>
      <c r="L126" s="9" t="s">
        <v>8</v>
      </c>
      <c r="M126" s="9" t="s">
        <v>10</v>
      </c>
      <c r="N126" s="9" t="s">
        <v>8</v>
      </c>
      <c r="O126" s="9" t="s">
        <v>9</v>
      </c>
      <c r="P126">
        <v>126</v>
      </c>
    </row>
    <row r="127" spans="1:16">
      <c r="A127" s="1" t="s">
        <v>185</v>
      </c>
      <c r="B127">
        <v>151</v>
      </c>
      <c r="C127">
        <v>4</v>
      </c>
      <c r="D127" t="str">
        <f t="shared" si="5"/>
        <v>R</v>
      </c>
      <c r="E127">
        <v>10</v>
      </c>
      <c r="F127" t="s">
        <v>10</v>
      </c>
      <c r="G127" t="s">
        <v>10</v>
      </c>
      <c r="H127" s="9" t="s">
        <v>10</v>
      </c>
      <c r="I127" s="87" t="s">
        <v>7</v>
      </c>
      <c r="J127" s="9" t="s">
        <v>10</v>
      </c>
      <c r="K127" s="9" t="s">
        <v>10</v>
      </c>
      <c r="L127" s="9" t="s">
        <v>8</v>
      </c>
      <c r="M127" s="9" t="s">
        <v>10</v>
      </c>
      <c r="N127" s="116" t="s">
        <v>8</v>
      </c>
      <c r="O127" s="9" t="s">
        <v>9</v>
      </c>
      <c r="P127">
        <v>127</v>
      </c>
    </row>
    <row r="128" spans="1:16">
      <c r="A128" s="1" t="s">
        <v>185</v>
      </c>
      <c r="B128">
        <v>117</v>
      </c>
      <c r="C128">
        <v>4</v>
      </c>
      <c r="D128" t="str">
        <f t="shared" ref="D128:D158" si="6">IF(C128&gt;=2,"R","S")</f>
        <v>R</v>
      </c>
      <c r="E128">
        <v>9</v>
      </c>
      <c r="F128" t="s">
        <v>10</v>
      </c>
      <c r="G128" t="s">
        <v>10</v>
      </c>
      <c r="H128" s="9" t="s">
        <v>10</v>
      </c>
      <c r="I128" s="87" t="s">
        <v>7</v>
      </c>
      <c r="J128" s="9" t="s">
        <v>10</v>
      </c>
      <c r="K128" s="9" t="s">
        <v>10</v>
      </c>
      <c r="L128" s="9" t="s">
        <v>8</v>
      </c>
      <c r="M128" s="9" t="s">
        <v>10</v>
      </c>
      <c r="N128" s="116" t="s">
        <v>9</v>
      </c>
      <c r="O128" s="9" t="s">
        <v>9</v>
      </c>
      <c r="P128">
        <v>132</v>
      </c>
    </row>
    <row r="129" spans="1:16">
      <c r="A129" s="1" t="s">
        <v>185</v>
      </c>
      <c r="B129">
        <v>166</v>
      </c>
      <c r="C129">
        <v>2</v>
      </c>
      <c r="D129" t="str">
        <f t="shared" si="6"/>
        <v>R</v>
      </c>
      <c r="E129">
        <v>10</v>
      </c>
      <c r="F129" t="s">
        <v>10</v>
      </c>
      <c r="G129" t="s">
        <v>10</v>
      </c>
      <c r="H129" s="9" t="s">
        <v>10</v>
      </c>
      <c r="I129" s="87" t="s">
        <v>7</v>
      </c>
      <c r="J129" s="9" t="s">
        <v>10</v>
      </c>
      <c r="K129" s="9" t="s">
        <v>10</v>
      </c>
      <c r="L129" s="9" t="s">
        <v>8</v>
      </c>
      <c r="M129" s="9" t="s">
        <v>10</v>
      </c>
      <c r="N129" s="116" t="s">
        <v>9</v>
      </c>
      <c r="O129" s="9" t="s">
        <v>9</v>
      </c>
      <c r="P129">
        <v>133</v>
      </c>
    </row>
    <row r="130" spans="1:16">
      <c r="A130" s="1" t="s">
        <v>185</v>
      </c>
      <c r="B130">
        <v>75</v>
      </c>
      <c r="C130">
        <v>4</v>
      </c>
      <c r="D130" t="str">
        <f t="shared" si="6"/>
        <v>R</v>
      </c>
      <c r="E130">
        <v>9</v>
      </c>
      <c r="F130" t="s">
        <v>10</v>
      </c>
      <c r="G130" t="s">
        <v>10</v>
      </c>
      <c r="H130" s="9" t="s">
        <v>10</v>
      </c>
      <c r="I130" s="87" t="s">
        <v>7</v>
      </c>
      <c r="J130" s="9" t="s">
        <v>10</v>
      </c>
      <c r="K130" s="9" t="s">
        <v>10</v>
      </c>
      <c r="L130" s="9" t="s">
        <v>9</v>
      </c>
      <c r="M130" s="9" t="s">
        <v>10</v>
      </c>
      <c r="N130" s="116" t="s">
        <v>8</v>
      </c>
      <c r="O130" s="9" t="s">
        <v>8</v>
      </c>
      <c r="P130">
        <v>135</v>
      </c>
    </row>
    <row r="131" spans="1:16">
      <c r="A131" s="1" t="s">
        <v>185</v>
      </c>
      <c r="B131">
        <v>76</v>
      </c>
      <c r="C131">
        <v>3</v>
      </c>
      <c r="D131" t="str">
        <f t="shared" si="6"/>
        <v>R</v>
      </c>
      <c r="E131">
        <v>9</v>
      </c>
      <c r="F131" t="s">
        <v>10</v>
      </c>
      <c r="G131" t="s">
        <v>10</v>
      </c>
      <c r="H131" s="9" t="s">
        <v>10</v>
      </c>
      <c r="I131" s="87" t="s">
        <v>7</v>
      </c>
      <c r="J131" s="9" t="s">
        <v>10</v>
      </c>
      <c r="K131" s="9" t="s">
        <v>10</v>
      </c>
      <c r="L131" s="9" t="s">
        <v>9</v>
      </c>
      <c r="M131" s="9" t="s">
        <v>10</v>
      </c>
      <c r="N131" s="116" t="s">
        <v>8</v>
      </c>
      <c r="O131" s="9" t="s">
        <v>8</v>
      </c>
      <c r="P131">
        <v>136</v>
      </c>
    </row>
    <row r="132" spans="1:16">
      <c r="A132" s="1" t="s">
        <v>185</v>
      </c>
      <c r="B132">
        <v>89</v>
      </c>
      <c r="C132">
        <v>2</v>
      </c>
      <c r="D132" t="str">
        <f t="shared" si="6"/>
        <v>R</v>
      </c>
      <c r="E132">
        <v>9</v>
      </c>
      <c r="F132" t="s">
        <v>10</v>
      </c>
      <c r="G132" t="s">
        <v>10</v>
      </c>
      <c r="H132" s="9" t="s">
        <v>10</v>
      </c>
      <c r="I132" s="87" t="s">
        <v>7</v>
      </c>
      <c r="J132" s="9" t="s">
        <v>10</v>
      </c>
      <c r="K132" s="9" t="s">
        <v>10</v>
      </c>
      <c r="L132" s="9" t="s">
        <v>9</v>
      </c>
      <c r="M132" s="9" t="s">
        <v>10</v>
      </c>
      <c r="N132" s="116" t="s">
        <v>8</v>
      </c>
      <c r="O132" s="9" t="s">
        <v>8</v>
      </c>
      <c r="P132">
        <v>137</v>
      </c>
    </row>
    <row r="133" spans="1:16">
      <c r="A133" s="1" t="s">
        <v>185</v>
      </c>
      <c r="B133">
        <v>115</v>
      </c>
      <c r="C133">
        <v>4</v>
      </c>
      <c r="D133" t="str">
        <f t="shared" si="6"/>
        <v>R</v>
      </c>
      <c r="E133">
        <v>9</v>
      </c>
      <c r="F133" t="s">
        <v>10</v>
      </c>
      <c r="G133" t="s">
        <v>10</v>
      </c>
      <c r="H133" s="9" t="s">
        <v>10</v>
      </c>
      <c r="I133" s="87" t="s">
        <v>7</v>
      </c>
      <c r="J133" s="9" t="s">
        <v>10</v>
      </c>
      <c r="K133" s="9" t="s">
        <v>10</v>
      </c>
      <c r="L133" s="9" t="s">
        <v>9</v>
      </c>
      <c r="M133" s="9" t="s">
        <v>10</v>
      </c>
      <c r="N133" s="116" t="s">
        <v>8</v>
      </c>
      <c r="O133" s="9" t="s">
        <v>8</v>
      </c>
      <c r="P133">
        <v>138</v>
      </c>
    </row>
    <row r="134" spans="1:16">
      <c r="A134" s="1" t="s">
        <v>185</v>
      </c>
      <c r="B134">
        <v>125</v>
      </c>
      <c r="C134">
        <v>2</v>
      </c>
      <c r="D134" t="str">
        <f t="shared" si="6"/>
        <v>R</v>
      </c>
      <c r="E134">
        <v>9</v>
      </c>
      <c r="F134" t="s">
        <v>10</v>
      </c>
      <c r="G134" t="s">
        <v>10</v>
      </c>
      <c r="H134" s="9" t="s">
        <v>10</v>
      </c>
      <c r="I134" s="87" t="s">
        <v>7</v>
      </c>
      <c r="J134" s="9" t="s">
        <v>10</v>
      </c>
      <c r="K134" s="9" t="s">
        <v>10</v>
      </c>
      <c r="L134" s="9" t="s">
        <v>9</v>
      </c>
      <c r="M134" s="9" t="s">
        <v>10</v>
      </c>
      <c r="N134" s="116" t="s">
        <v>8</v>
      </c>
      <c r="O134" s="9" t="s">
        <v>8</v>
      </c>
      <c r="P134">
        <v>139</v>
      </c>
    </row>
    <row r="135" spans="1:16">
      <c r="A135" s="1" t="s">
        <v>185</v>
      </c>
      <c r="B135">
        <v>176</v>
      </c>
      <c r="C135">
        <v>2</v>
      </c>
      <c r="D135" t="str">
        <f t="shared" si="6"/>
        <v>R</v>
      </c>
      <c r="E135">
        <v>10</v>
      </c>
      <c r="F135" t="s">
        <v>10</v>
      </c>
      <c r="G135" t="s">
        <v>10</v>
      </c>
      <c r="H135" s="9" t="s">
        <v>10</v>
      </c>
      <c r="I135" s="87" t="s">
        <v>7</v>
      </c>
      <c r="J135" s="9" t="s">
        <v>10</v>
      </c>
      <c r="K135" s="9" t="s">
        <v>10</v>
      </c>
      <c r="L135" s="9" t="s">
        <v>9</v>
      </c>
      <c r="M135" s="9" t="s">
        <v>10</v>
      </c>
      <c r="N135" s="116" t="s">
        <v>8</v>
      </c>
      <c r="O135" s="9" t="s">
        <v>8</v>
      </c>
      <c r="P135">
        <v>140</v>
      </c>
    </row>
    <row r="136" spans="1:16">
      <c r="A136" s="1" t="s">
        <v>185</v>
      </c>
      <c r="B136">
        <v>79</v>
      </c>
      <c r="C136">
        <v>3</v>
      </c>
      <c r="D136" t="str">
        <f t="shared" si="6"/>
        <v>R</v>
      </c>
      <c r="E136">
        <v>9</v>
      </c>
      <c r="F136" t="s">
        <v>10</v>
      </c>
      <c r="G136" t="s">
        <v>10</v>
      </c>
      <c r="H136" s="9" t="s">
        <v>10</v>
      </c>
      <c r="I136" s="87" t="s">
        <v>7</v>
      </c>
      <c r="J136" s="9" t="s">
        <v>10</v>
      </c>
      <c r="K136" s="9" t="s">
        <v>10</v>
      </c>
      <c r="L136" s="9" t="s">
        <v>9</v>
      </c>
      <c r="M136" s="9" t="s">
        <v>10</v>
      </c>
      <c r="N136" s="116" t="s">
        <v>9</v>
      </c>
      <c r="O136" s="9" t="s">
        <v>8</v>
      </c>
      <c r="P136">
        <v>143</v>
      </c>
    </row>
    <row r="137" spans="1:16">
      <c r="A137" s="1" t="s">
        <v>185</v>
      </c>
      <c r="B137">
        <v>95</v>
      </c>
      <c r="C137">
        <v>4</v>
      </c>
      <c r="D137" t="str">
        <f t="shared" si="6"/>
        <v>R</v>
      </c>
      <c r="E137">
        <v>9</v>
      </c>
      <c r="F137" t="s">
        <v>10</v>
      </c>
      <c r="G137" t="s">
        <v>10</v>
      </c>
      <c r="H137" s="9" t="s">
        <v>10</v>
      </c>
      <c r="I137" s="87" t="s">
        <v>7</v>
      </c>
      <c r="J137" s="9" t="s">
        <v>10</v>
      </c>
      <c r="K137" s="9" t="s">
        <v>10</v>
      </c>
      <c r="L137" s="9" t="s">
        <v>9</v>
      </c>
      <c r="M137" s="9" t="s">
        <v>10</v>
      </c>
      <c r="N137" s="116" t="s">
        <v>9</v>
      </c>
      <c r="O137" s="9" t="s">
        <v>8</v>
      </c>
      <c r="P137">
        <v>144</v>
      </c>
    </row>
    <row r="138" spans="1:16">
      <c r="A138" s="1" t="s">
        <v>185</v>
      </c>
      <c r="B138">
        <v>109</v>
      </c>
      <c r="C138">
        <v>4</v>
      </c>
      <c r="D138" t="str">
        <f t="shared" si="6"/>
        <v>R</v>
      </c>
      <c r="E138">
        <v>9</v>
      </c>
      <c r="F138" t="s">
        <v>10</v>
      </c>
      <c r="G138" t="s">
        <v>10</v>
      </c>
      <c r="H138" s="9" t="s">
        <v>10</v>
      </c>
      <c r="I138" s="87" t="s">
        <v>7</v>
      </c>
      <c r="J138" s="9" t="s">
        <v>10</v>
      </c>
      <c r="K138" s="9" t="s">
        <v>10</v>
      </c>
      <c r="L138" s="9" t="s">
        <v>9</v>
      </c>
      <c r="M138" s="9" t="s">
        <v>10</v>
      </c>
      <c r="N138" s="116" t="s">
        <v>9</v>
      </c>
      <c r="O138" s="9" t="s">
        <v>8</v>
      </c>
      <c r="P138">
        <v>145</v>
      </c>
    </row>
    <row r="139" spans="1:16">
      <c r="A139" s="1" t="s">
        <v>185</v>
      </c>
      <c r="B139">
        <v>163</v>
      </c>
      <c r="C139">
        <v>4</v>
      </c>
      <c r="D139" t="str">
        <f t="shared" si="6"/>
        <v>R</v>
      </c>
      <c r="E139">
        <v>10</v>
      </c>
      <c r="F139" t="s">
        <v>10</v>
      </c>
      <c r="G139" t="s">
        <v>10</v>
      </c>
      <c r="H139" s="9" t="s">
        <v>10</v>
      </c>
      <c r="I139" s="87" t="s">
        <v>7</v>
      </c>
      <c r="J139" s="9" t="s">
        <v>10</v>
      </c>
      <c r="K139" s="9" t="s">
        <v>10</v>
      </c>
      <c r="L139" s="9" t="s">
        <v>9</v>
      </c>
      <c r="M139" s="9" t="s">
        <v>10</v>
      </c>
      <c r="N139" s="116" t="s">
        <v>9</v>
      </c>
      <c r="O139" s="9" t="s">
        <v>8</v>
      </c>
      <c r="P139">
        <v>146</v>
      </c>
    </row>
    <row r="140" spans="1:16">
      <c r="A140" s="1" t="s">
        <v>185</v>
      </c>
      <c r="B140">
        <v>19</v>
      </c>
      <c r="C140">
        <v>4</v>
      </c>
      <c r="D140" t="str">
        <f t="shared" ref="D140:D145" si="7">IF(C140&gt;=2,"R","S")</f>
        <v>R</v>
      </c>
      <c r="E140">
        <v>2</v>
      </c>
      <c r="F140" t="s">
        <v>10</v>
      </c>
      <c r="G140" t="s">
        <v>10</v>
      </c>
      <c r="H140" s="9" t="s">
        <v>7</v>
      </c>
      <c r="I140" s="87" t="s">
        <v>7</v>
      </c>
      <c r="J140" s="9" t="s">
        <v>9</v>
      </c>
      <c r="K140" s="9" t="s">
        <v>10</v>
      </c>
      <c r="L140" s="9" t="s">
        <v>9</v>
      </c>
      <c r="M140" s="9" t="s">
        <v>10</v>
      </c>
      <c r="N140" s="9" t="s">
        <v>9</v>
      </c>
      <c r="O140" s="9" t="s">
        <v>10</v>
      </c>
      <c r="P140">
        <v>141</v>
      </c>
    </row>
    <row r="141" spans="1:16">
      <c r="A141" s="1" t="s">
        <v>185</v>
      </c>
      <c r="B141">
        <v>15</v>
      </c>
      <c r="C141">
        <v>4</v>
      </c>
      <c r="D141" t="str">
        <f t="shared" si="7"/>
        <v>R</v>
      </c>
      <c r="E141">
        <v>2</v>
      </c>
      <c r="F141" t="s">
        <v>10</v>
      </c>
      <c r="G141" t="s">
        <v>10</v>
      </c>
      <c r="H141" s="9" t="s">
        <v>7</v>
      </c>
      <c r="I141" s="87" t="s">
        <v>7</v>
      </c>
      <c r="J141" s="9" t="s">
        <v>9</v>
      </c>
      <c r="K141" s="9" t="s">
        <v>10</v>
      </c>
      <c r="L141" s="9" t="s">
        <v>9</v>
      </c>
      <c r="M141" s="9" t="s">
        <v>10</v>
      </c>
      <c r="N141" s="9" t="s">
        <v>9</v>
      </c>
      <c r="O141" s="9" t="s">
        <v>8</v>
      </c>
      <c r="P141">
        <v>142</v>
      </c>
    </row>
    <row r="142" spans="1:16">
      <c r="A142" s="1" t="s">
        <v>185</v>
      </c>
      <c r="B142">
        <v>33</v>
      </c>
      <c r="C142">
        <v>4</v>
      </c>
      <c r="D142" t="str">
        <f t="shared" si="7"/>
        <v>R</v>
      </c>
      <c r="E142">
        <v>2</v>
      </c>
      <c r="F142" t="s">
        <v>10</v>
      </c>
      <c r="G142" t="s">
        <v>10</v>
      </c>
      <c r="H142" s="9" t="s">
        <v>7</v>
      </c>
      <c r="I142" s="87" t="s">
        <v>7</v>
      </c>
      <c r="J142" s="9" t="s">
        <v>9</v>
      </c>
      <c r="K142" s="9" t="s">
        <v>10</v>
      </c>
      <c r="L142" s="9" t="s">
        <v>8</v>
      </c>
      <c r="M142" s="9" t="s">
        <v>10</v>
      </c>
      <c r="N142" s="9" t="s">
        <v>9</v>
      </c>
      <c r="O142" s="9" t="s">
        <v>8</v>
      </c>
      <c r="P142">
        <v>129</v>
      </c>
    </row>
    <row r="143" spans="1:16">
      <c r="A143" s="1" t="s">
        <v>185</v>
      </c>
      <c r="B143">
        <v>8</v>
      </c>
      <c r="C143">
        <v>4</v>
      </c>
      <c r="D143" t="str">
        <f t="shared" si="7"/>
        <v>R</v>
      </c>
      <c r="E143">
        <v>2</v>
      </c>
      <c r="F143" t="s">
        <v>10</v>
      </c>
      <c r="G143" t="s">
        <v>10</v>
      </c>
      <c r="H143" s="9" t="s">
        <v>7</v>
      </c>
      <c r="I143" s="87" t="s">
        <v>7</v>
      </c>
      <c r="J143" s="9" t="s">
        <v>9</v>
      </c>
      <c r="K143" s="9" t="s">
        <v>10</v>
      </c>
      <c r="L143" s="9" t="s">
        <v>8</v>
      </c>
      <c r="M143" s="9" t="s">
        <v>10</v>
      </c>
      <c r="N143" s="9" t="s">
        <v>9</v>
      </c>
      <c r="O143" s="9" t="s">
        <v>9</v>
      </c>
      <c r="P143">
        <v>130</v>
      </c>
    </row>
    <row r="144" spans="1:16">
      <c r="A144" s="1" t="s">
        <v>185</v>
      </c>
      <c r="B144">
        <v>49</v>
      </c>
      <c r="C144">
        <v>4</v>
      </c>
      <c r="D144" t="str">
        <f t="shared" si="7"/>
        <v>R</v>
      </c>
      <c r="E144">
        <v>2</v>
      </c>
      <c r="F144" t="s">
        <v>10</v>
      </c>
      <c r="G144" t="s">
        <v>10</v>
      </c>
      <c r="H144" s="9" t="s">
        <v>7</v>
      </c>
      <c r="I144" s="87" t="s">
        <v>7</v>
      </c>
      <c r="J144" s="9" t="s">
        <v>9</v>
      </c>
      <c r="K144" s="9" t="s">
        <v>10</v>
      </c>
      <c r="L144" s="9" t="s">
        <v>8</v>
      </c>
      <c r="M144" s="9" t="s">
        <v>10</v>
      </c>
      <c r="N144" s="9" t="s">
        <v>9</v>
      </c>
      <c r="O144" s="9" t="s">
        <v>9</v>
      </c>
      <c r="P144">
        <v>131</v>
      </c>
    </row>
    <row r="145" spans="1:16">
      <c r="A145" s="1" t="s">
        <v>185</v>
      </c>
      <c r="B145">
        <v>40</v>
      </c>
      <c r="C145">
        <v>4</v>
      </c>
      <c r="D145" t="str">
        <f t="shared" si="7"/>
        <v>R</v>
      </c>
      <c r="E145">
        <v>2</v>
      </c>
      <c r="F145" t="s">
        <v>10</v>
      </c>
      <c r="G145" t="s">
        <v>10</v>
      </c>
      <c r="H145" s="9" t="s">
        <v>7</v>
      </c>
      <c r="I145" s="87" t="s">
        <v>7</v>
      </c>
      <c r="J145" s="9" t="s">
        <v>9</v>
      </c>
      <c r="K145" s="9" t="s">
        <v>10</v>
      </c>
      <c r="L145" s="9" t="s">
        <v>9</v>
      </c>
      <c r="M145" s="9" t="s">
        <v>10</v>
      </c>
      <c r="N145" s="9" t="s">
        <v>10</v>
      </c>
      <c r="O145" s="9" t="s">
        <v>9</v>
      </c>
      <c r="P145">
        <v>179</v>
      </c>
    </row>
    <row r="146" spans="1:16">
      <c r="A146" s="1" t="s">
        <v>185</v>
      </c>
      <c r="B146">
        <v>5</v>
      </c>
      <c r="C146">
        <v>4</v>
      </c>
      <c r="D146" t="str">
        <f t="shared" si="6"/>
        <v>R</v>
      </c>
      <c r="E146">
        <v>2</v>
      </c>
      <c r="F146" t="s">
        <v>10</v>
      </c>
      <c r="G146" t="s">
        <v>10</v>
      </c>
      <c r="H146" s="9" t="s">
        <v>7</v>
      </c>
      <c r="I146" s="87" t="s">
        <v>7</v>
      </c>
      <c r="J146" s="9" t="s">
        <v>9</v>
      </c>
      <c r="K146" s="9" t="s">
        <v>10</v>
      </c>
      <c r="L146" s="9" t="s">
        <v>9</v>
      </c>
      <c r="M146" s="9" t="s">
        <v>10</v>
      </c>
      <c r="N146" s="9" t="s">
        <v>9</v>
      </c>
      <c r="O146" s="9" t="s">
        <v>9</v>
      </c>
      <c r="P146">
        <v>147</v>
      </c>
    </row>
    <row r="147" spans="1:16">
      <c r="A147" s="1" t="s">
        <v>185</v>
      </c>
      <c r="B147">
        <v>10</v>
      </c>
      <c r="C147">
        <v>4</v>
      </c>
      <c r="D147" t="str">
        <f t="shared" si="6"/>
        <v>R</v>
      </c>
      <c r="E147">
        <v>2</v>
      </c>
      <c r="F147" t="s">
        <v>10</v>
      </c>
      <c r="G147" t="s">
        <v>10</v>
      </c>
      <c r="H147" s="9" t="s">
        <v>7</v>
      </c>
      <c r="I147" s="87" t="s">
        <v>7</v>
      </c>
      <c r="J147" s="9" t="s">
        <v>9</v>
      </c>
      <c r="K147" s="9" t="s">
        <v>10</v>
      </c>
      <c r="L147" s="9" t="s">
        <v>9</v>
      </c>
      <c r="M147" s="9" t="s">
        <v>10</v>
      </c>
      <c r="N147" s="9" t="s">
        <v>9</v>
      </c>
      <c r="O147" s="9" t="s">
        <v>9</v>
      </c>
      <c r="P147">
        <v>148</v>
      </c>
    </row>
    <row r="148" spans="1:16">
      <c r="A148" s="1" t="s">
        <v>185</v>
      </c>
      <c r="B148">
        <v>12</v>
      </c>
      <c r="C148">
        <v>4</v>
      </c>
      <c r="D148" t="str">
        <f t="shared" si="6"/>
        <v>R</v>
      </c>
      <c r="E148">
        <v>2</v>
      </c>
      <c r="F148" t="s">
        <v>10</v>
      </c>
      <c r="G148" t="s">
        <v>10</v>
      </c>
      <c r="H148" s="9" t="s">
        <v>7</v>
      </c>
      <c r="I148" s="87" t="s">
        <v>7</v>
      </c>
      <c r="J148" s="9" t="s">
        <v>9</v>
      </c>
      <c r="K148" s="9" t="s">
        <v>10</v>
      </c>
      <c r="L148" s="9" t="s">
        <v>9</v>
      </c>
      <c r="M148" s="9" t="s">
        <v>10</v>
      </c>
      <c r="N148" s="9" t="s">
        <v>9</v>
      </c>
      <c r="O148" s="9" t="s">
        <v>9</v>
      </c>
      <c r="P148">
        <v>149</v>
      </c>
    </row>
    <row r="149" spans="1:16">
      <c r="A149" s="1" t="s">
        <v>185</v>
      </c>
      <c r="B149">
        <v>22</v>
      </c>
      <c r="C149">
        <v>4</v>
      </c>
      <c r="D149" t="str">
        <f t="shared" si="6"/>
        <v>R</v>
      </c>
      <c r="E149">
        <v>2</v>
      </c>
      <c r="F149" t="s">
        <v>10</v>
      </c>
      <c r="G149" t="s">
        <v>10</v>
      </c>
      <c r="H149" s="9" t="s">
        <v>7</v>
      </c>
      <c r="I149" s="87" t="s">
        <v>7</v>
      </c>
      <c r="J149" s="9" t="s">
        <v>9</v>
      </c>
      <c r="K149" s="9" t="s">
        <v>10</v>
      </c>
      <c r="L149" s="9" t="s">
        <v>9</v>
      </c>
      <c r="M149" s="9" t="s">
        <v>10</v>
      </c>
      <c r="N149" s="9" t="s">
        <v>9</v>
      </c>
      <c r="O149" s="9" t="s">
        <v>9</v>
      </c>
      <c r="P149">
        <v>150</v>
      </c>
    </row>
    <row r="150" spans="1:16">
      <c r="A150" s="1" t="s">
        <v>185</v>
      </c>
      <c r="B150">
        <v>31</v>
      </c>
      <c r="C150">
        <v>4</v>
      </c>
      <c r="D150" t="str">
        <f t="shared" si="6"/>
        <v>R</v>
      </c>
      <c r="E150">
        <v>2</v>
      </c>
      <c r="F150" t="s">
        <v>10</v>
      </c>
      <c r="G150" t="s">
        <v>10</v>
      </c>
      <c r="H150" s="9" t="s">
        <v>7</v>
      </c>
      <c r="I150" s="87" t="s">
        <v>7</v>
      </c>
      <c r="J150" s="9" t="s">
        <v>9</v>
      </c>
      <c r="K150" s="9" t="s">
        <v>10</v>
      </c>
      <c r="L150" s="9" t="s">
        <v>9</v>
      </c>
      <c r="M150" s="9" t="s">
        <v>10</v>
      </c>
      <c r="N150" s="9" t="s">
        <v>9</v>
      </c>
      <c r="O150" s="9" t="s">
        <v>9</v>
      </c>
      <c r="P150">
        <v>151</v>
      </c>
    </row>
    <row r="151" spans="1:16">
      <c r="A151" s="1" t="s">
        <v>185</v>
      </c>
      <c r="B151">
        <v>48</v>
      </c>
      <c r="C151">
        <v>4</v>
      </c>
      <c r="D151" t="str">
        <f t="shared" si="6"/>
        <v>R</v>
      </c>
      <c r="E151">
        <v>2</v>
      </c>
      <c r="F151" t="s">
        <v>10</v>
      </c>
      <c r="G151" t="s">
        <v>10</v>
      </c>
      <c r="H151" s="9" t="s">
        <v>7</v>
      </c>
      <c r="I151" s="87" t="s">
        <v>7</v>
      </c>
      <c r="J151" s="9" t="s">
        <v>9</v>
      </c>
      <c r="K151" s="9" t="s">
        <v>10</v>
      </c>
      <c r="L151" s="9" t="s">
        <v>9</v>
      </c>
      <c r="M151" s="9" t="s">
        <v>10</v>
      </c>
      <c r="N151" s="9" t="s">
        <v>9</v>
      </c>
      <c r="O151" s="9" t="s">
        <v>9</v>
      </c>
      <c r="P151">
        <v>152</v>
      </c>
    </row>
    <row r="152" spans="1:16">
      <c r="A152" s="1" t="s">
        <v>185</v>
      </c>
      <c r="B152">
        <v>61</v>
      </c>
      <c r="C152">
        <v>4</v>
      </c>
      <c r="D152" t="str">
        <f t="shared" si="6"/>
        <v>R</v>
      </c>
      <c r="E152">
        <v>9</v>
      </c>
      <c r="F152" t="s">
        <v>10</v>
      </c>
      <c r="G152" t="s">
        <v>10</v>
      </c>
      <c r="H152" s="9" t="s">
        <v>10</v>
      </c>
      <c r="I152" s="87" t="s">
        <v>7</v>
      </c>
      <c r="J152" s="9" t="s">
        <v>10</v>
      </c>
      <c r="K152" s="9" t="s">
        <v>10</v>
      </c>
      <c r="L152" s="9" t="s">
        <v>9</v>
      </c>
      <c r="M152" s="9" t="s">
        <v>10</v>
      </c>
      <c r="N152" s="116" t="s">
        <v>9</v>
      </c>
      <c r="O152" s="9" t="s">
        <v>9</v>
      </c>
      <c r="P152">
        <v>154</v>
      </c>
    </row>
    <row r="153" spans="1:16">
      <c r="A153" s="1" t="s">
        <v>185</v>
      </c>
      <c r="B153">
        <v>62</v>
      </c>
      <c r="C153">
        <v>4</v>
      </c>
      <c r="D153" t="str">
        <f t="shared" si="6"/>
        <v>R</v>
      </c>
      <c r="E153">
        <v>9</v>
      </c>
      <c r="F153" t="s">
        <v>10</v>
      </c>
      <c r="G153" t="s">
        <v>10</v>
      </c>
      <c r="H153" s="9" t="s">
        <v>10</v>
      </c>
      <c r="I153" s="87" t="s">
        <v>7</v>
      </c>
      <c r="J153" s="9" t="s">
        <v>10</v>
      </c>
      <c r="K153" s="9" t="s">
        <v>10</v>
      </c>
      <c r="L153" s="9" t="s">
        <v>9</v>
      </c>
      <c r="M153" s="9" t="s">
        <v>10</v>
      </c>
      <c r="N153" s="116" t="s">
        <v>9</v>
      </c>
      <c r="O153" s="9" t="s">
        <v>9</v>
      </c>
      <c r="P153">
        <v>155</v>
      </c>
    </row>
    <row r="154" spans="1:16">
      <c r="A154" s="1" t="s">
        <v>185</v>
      </c>
      <c r="B154">
        <v>68</v>
      </c>
      <c r="C154">
        <v>2</v>
      </c>
      <c r="D154" t="str">
        <f t="shared" si="6"/>
        <v>R</v>
      </c>
      <c r="E154">
        <v>9</v>
      </c>
      <c r="F154" t="s">
        <v>10</v>
      </c>
      <c r="G154" t="s">
        <v>10</v>
      </c>
      <c r="H154" s="9" t="s">
        <v>10</v>
      </c>
      <c r="I154" s="87" t="s">
        <v>7</v>
      </c>
      <c r="J154" s="9" t="s">
        <v>10</v>
      </c>
      <c r="K154" s="9" t="s">
        <v>10</v>
      </c>
      <c r="L154" s="9" t="s">
        <v>9</v>
      </c>
      <c r="M154" s="9" t="s">
        <v>10</v>
      </c>
      <c r="N154" s="116" t="s">
        <v>9</v>
      </c>
      <c r="O154" s="9" t="s">
        <v>9</v>
      </c>
      <c r="P154">
        <v>156</v>
      </c>
    </row>
    <row r="155" spans="1:16">
      <c r="A155" s="1" t="s">
        <v>185</v>
      </c>
      <c r="B155">
        <v>69</v>
      </c>
      <c r="C155">
        <v>3</v>
      </c>
      <c r="D155" t="str">
        <f t="shared" si="6"/>
        <v>R</v>
      </c>
      <c r="E155">
        <v>9</v>
      </c>
      <c r="F155" t="s">
        <v>10</v>
      </c>
      <c r="G155" t="s">
        <v>10</v>
      </c>
      <c r="H155" s="9" t="s">
        <v>10</v>
      </c>
      <c r="I155" s="87" t="s">
        <v>7</v>
      </c>
      <c r="J155" s="9" t="s">
        <v>10</v>
      </c>
      <c r="K155" s="9" t="s">
        <v>10</v>
      </c>
      <c r="L155" s="9" t="s">
        <v>9</v>
      </c>
      <c r="M155" s="9" t="s">
        <v>10</v>
      </c>
      <c r="N155" s="116" t="s">
        <v>9</v>
      </c>
      <c r="O155" s="9" t="s">
        <v>9</v>
      </c>
      <c r="P155">
        <v>157</v>
      </c>
    </row>
    <row r="156" spans="1:16">
      <c r="A156" s="1" t="s">
        <v>185</v>
      </c>
      <c r="B156">
        <v>72</v>
      </c>
      <c r="C156">
        <v>2</v>
      </c>
      <c r="D156" t="str">
        <f t="shared" si="6"/>
        <v>R</v>
      </c>
      <c r="E156">
        <v>9</v>
      </c>
      <c r="F156" t="s">
        <v>10</v>
      </c>
      <c r="G156" t="s">
        <v>10</v>
      </c>
      <c r="H156" s="9" t="s">
        <v>10</v>
      </c>
      <c r="I156" s="87" t="s">
        <v>7</v>
      </c>
      <c r="J156" s="9" t="s">
        <v>10</v>
      </c>
      <c r="K156" s="9" t="s">
        <v>10</v>
      </c>
      <c r="L156" s="9" t="s">
        <v>9</v>
      </c>
      <c r="M156" s="9" t="s">
        <v>10</v>
      </c>
      <c r="N156" s="116" t="s">
        <v>9</v>
      </c>
      <c r="O156" s="9" t="s">
        <v>9</v>
      </c>
      <c r="P156">
        <v>158</v>
      </c>
    </row>
    <row r="157" spans="1:16">
      <c r="A157" s="1" t="s">
        <v>185</v>
      </c>
      <c r="B157">
        <v>78</v>
      </c>
      <c r="C157">
        <v>4</v>
      </c>
      <c r="D157" t="str">
        <f t="shared" si="6"/>
        <v>R</v>
      </c>
      <c r="E157">
        <v>9</v>
      </c>
      <c r="F157" t="s">
        <v>10</v>
      </c>
      <c r="G157" t="s">
        <v>10</v>
      </c>
      <c r="H157" s="9" t="s">
        <v>10</v>
      </c>
      <c r="I157" s="87" t="s">
        <v>7</v>
      </c>
      <c r="J157" s="9" t="s">
        <v>10</v>
      </c>
      <c r="K157" s="9" t="s">
        <v>10</v>
      </c>
      <c r="L157" s="9" t="s">
        <v>9</v>
      </c>
      <c r="M157" s="9" t="s">
        <v>10</v>
      </c>
      <c r="N157" s="116" t="s">
        <v>9</v>
      </c>
      <c r="O157" s="9" t="s">
        <v>9</v>
      </c>
      <c r="P157">
        <v>159</v>
      </c>
    </row>
    <row r="158" spans="1:16">
      <c r="A158" s="1" t="s">
        <v>185</v>
      </c>
      <c r="B158">
        <v>82</v>
      </c>
      <c r="C158">
        <v>4</v>
      </c>
      <c r="D158" t="str">
        <f t="shared" si="6"/>
        <v>R</v>
      </c>
      <c r="E158">
        <v>9</v>
      </c>
      <c r="F158" t="s">
        <v>10</v>
      </c>
      <c r="G158" t="s">
        <v>10</v>
      </c>
      <c r="H158" s="9" t="s">
        <v>10</v>
      </c>
      <c r="I158" s="87" t="s">
        <v>7</v>
      </c>
      <c r="J158" s="9" t="s">
        <v>10</v>
      </c>
      <c r="K158" s="9" t="s">
        <v>10</v>
      </c>
      <c r="L158" s="9" t="s">
        <v>9</v>
      </c>
      <c r="M158" s="9" t="s">
        <v>10</v>
      </c>
      <c r="N158" s="116" t="s">
        <v>9</v>
      </c>
      <c r="O158" s="9" t="s">
        <v>9</v>
      </c>
      <c r="P158">
        <v>160</v>
      </c>
    </row>
    <row r="159" spans="1:16">
      <c r="A159" s="1" t="s">
        <v>185</v>
      </c>
      <c r="B159">
        <v>88</v>
      </c>
      <c r="C159">
        <v>2</v>
      </c>
      <c r="D159" t="str">
        <f t="shared" ref="D159:D187" si="8">IF(C159&gt;=2,"R","S")</f>
        <v>R</v>
      </c>
      <c r="E159">
        <v>9</v>
      </c>
      <c r="F159" t="s">
        <v>10</v>
      </c>
      <c r="G159" t="s">
        <v>10</v>
      </c>
      <c r="H159" s="9" t="s">
        <v>10</v>
      </c>
      <c r="I159" s="87" t="s">
        <v>7</v>
      </c>
      <c r="J159" s="9" t="s">
        <v>10</v>
      </c>
      <c r="K159" s="9" t="s">
        <v>10</v>
      </c>
      <c r="L159" s="9" t="s">
        <v>9</v>
      </c>
      <c r="M159" s="9" t="s">
        <v>10</v>
      </c>
      <c r="N159" s="116" t="s">
        <v>9</v>
      </c>
      <c r="O159" s="9" t="s">
        <v>9</v>
      </c>
      <c r="P159">
        <v>161</v>
      </c>
    </row>
    <row r="160" spans="1:16">
      <c r="A160" s="1" t="s">
        <v>185</v>
      </c>
      <c r="B160">
        <v>98</v>
      </c>
      <c r="C160">
        <v>4</v>
      </c>
      <c r="D160" t="str">
        <f t="shared" si="8"/>
        <v>R</v>
      </c>
      <c r="E160">
        <v>9</v>
      </c>
      <c r="F160" t="s">
        <v>10</v>
      </c>
      <c r="G160" t="s">
        <v>10</v>
      </c>
      <c r="H160" s="9" t="s">
        <v>10</v>
      </c>
      <c r="I160" s="87" t="s">
        <v>7</v>
      </c>
      <c r="J160" s="9" t="s">
        <v>10</v>
      </c>
      <c r="K160" s="9" t="s">
        <v>10</v>
      </c>
      <c r="L160" s="9" t="s">
        <v>9</v>
      </c>
      <c r="M160" s="9" t="s">
        <v>10</v>
      </c>
      <c r="N160" s="116" t="s">
        <v>9</v>
      </c>
      <c r="O160" s="9" t="s">
        <v>9</v>
      </c>
      <c r="P160">
        <v>162</v>
      </c>
    </row>
    <row r="161" spans="1:16">
      <c r="A161" s="1" t="s">
        <v>185</v>
      </c>
      <c r="B161">
        <v>102</v>
      </c>
      <c r="C161">
        <v>4</v>
      </c>
      <c r="D161" t="str">
        <f t="shared" si="8"/>
        <v>R</v>
      </c>
      <c r="E161">
        <v>9</v>
      </c>
      <c r="F161" t="s">
        <v>10</v>
      </c>
      <c r="G161" t="s">
        <v>10</v>
      </c>
      <c r="H161" s="9" t="s">
        <v>10</v>
      </c>
      <c r="I161" s="87" t="s">
        <v>7</v>
      </c>
      <c r="J161" s="9" t="s">
        <v>10</v>
      </c>
      <c r="K161" s="9" t="s">
        <v>10</v>
      </c>
      <c r="L161" s="9" t="s">
        <v>9</v>
      </c>
      <c r="M161" s="9" t="s">
        <v>10</v>
      </c>
      <c r="N161" s="116" t="s">
        <v>9</v>
      </c>
      <c r="O161" s="9" t="s">
        <v>9</v>
      </c>
      <c r="P161">
        <v>163</v>
      </c>
    </row>
    <row r="162" spans="1:16">
      <c r="A162" s="1" t="s">
        <v>185</v>
      </c>
      <c r="B162">
        <v>105</v>
      </c>
      <c r="C162">
        <v>4</v>
      </c>
      <c r="D162" t="str">
        <f t="shared" si="8"/>
        <v>R</v>
      </c>
      <c r="E162">
        <v>9</v>
      </c>
      <c r="F162" t="s">
        <v>10</v>
      </c>
      <c r="G162" t="s">
        <v>10</v>
      </c>
      <c r="H162" s="9" t="s">
        <v>10</v>
      </c>
      <c r="I162" s="87" t="s">
        <v>7</v>
      </c>
      <c r="J162" s="9" t="s">
        <v>10</v>
      </c>
      <c r="K162" s="9" t="s">
        <v>10</v>
      </c>
      <c r="L162" s="9" t="s">
        <v>9</v>
      </c>
      <c r="M162" s="9" t="s">
        <v>10</v>
      </c>
      <c r="N162" s="116" t="s">
        <v>9</v>
      </c>
      <c r="O162" s="9" t="s">
        <v>9</v>
      </c>
      <c r="P162">
        <v>164</v>
      </c>
    </row>
    <row r="163" spans="1:16">
      <c r="A163" s="1" t="s">
        <v>185</v>
      </c>
      <c r="B163">
        <v>107</v>
      </c>
      <c r="C163">
        <v>2</v>
      </c>
      <c r="D163" t="str">
        <f t="shared" si="8"/>
        <v>R</v>
      </c>
      <c r="E163">
        <v>9</v>
      </c>
      <c r="F163" t="s">
        <v>10</v>
      </c>
      <c r="G163" t="s">
        <v>10</v>
      </c>
      <c r="H163" s="9" t="s">
        <v>10</v>
      </c>
      <c r="I163" s="87" t="s">
        <v>7</v>
      </c>
      <c r="J163" s="9" t="s">
        <v>10</v>
      </c>
      <c r="K163" s="9" t="s">
        <v>10</v>
      </c>
      <c r="L163" s="9" t="s">
        <v>9</v>
      </c>
      <c r="M163" s="9" t="s">
        <v>10</v>
      </c>
      <c r="N163" s="116" t="s">
        <v>9</v>
      </c>
      <c r="O163" s="9" t="s">
        <v>9</v>
      </c>
      <c r="P163">
        <v>165</v>
      </c>
    </row>
    <row r="164" spans="1:16">
      <c r="A164" s="1" t="s">
        <v>185</v>
      </c>
      <c r="B164">
        <v>108</v>
      </c>
      <c r="C164">
        <v>3</v>
      </c>
      <c r="D164" t="str">
        <f t="shared" si="8"/>
        <v>R</v>
      </c>
      <c r="E164">
        <v>9</v>
      </c>
      <c r="F164" t="s">
        <v>10</v>
      </c>
      <c r="G164" t="s">
        <v>10</v>
      </c>
      <c r="H164" s="9" t="s">
        <v>10</v>
      </c>
      <c r="I164" s="87" t="s">
        <v>7</v>
      </c>
      <c r="J164" s="9" t="s">
        <v>10</v>
      </c>
      <c r="K164" s="9" t="s">
        <v>10</v>
      </c>
      <c r="L164" s="9" t="s">
        <v>9</v>
      </c>
      <c r="M164" s="9" t="s">
        <v>10</v>
      </c>
      <c r="N164" s="116" t="s">
        <v>9</v>
      </c>
      <c r="O164" s="9" t="s">
        <v>9</v>
      </c>
      <c r="P164">
        <v>166</v>
      </c>
    </row>
    <row r="165" spans="1:16">
      <c r="A165" s="1" t="s">
        <v>185</v>
      </c>
      <c r="B165">
        <v>112</v>
      </c>
      <c r="C165">
        <v>4</v>
      </c>
      <c r="D165" t="str">
        <f t="shared" si="8"/>
        <v>R</v>
      </c>
      <c r="E165">
        <v>9</v>
      </c>
      <c r="F165" t="s">
        <v>10</v>
      </c>
      <c r="G165" t="s">
        <v>10</v>
      </c>
      <c r="H165" s="9" t="s">
        <v>10</v>
      </c>
      <c r="I165" s="87" t="s">
        <v>7</v>
      </c>
      <c r="J165" s="9" t="s">
        <v>10</v>
      </c>
      <c r="K165" s="9" t="s">
        <v>10</v>
      </c>
      <c r="L165" s="9" t="s">
        <v>9</v>
      </c>
      <c r="M165" s="9" t="s">
        <v>10</v>
      </c>
      <c r="N165" s="116" t="s">
        <v>9</v>
      </c>
      <c r="O165" s="9" t="s">
        <v>9</v>
      </c>
      <c r="P165">
        <v>167</v>
      </c>
    </row>
    <row r="166" spans="1:16">
      <c r="A166" s="1" t="s">
        <v>185</v>
      </c>
      <c r="B166">
        <v>118</v>
      </c>
      <c r="C166">
        <v>4</v>
      </c>
      <c r="D166" t="str">
        <f t="shared" si="8"/>
        <v>R</v>
      </c>
      <c r="E166">
        <v>9</v>
      </c>
      <c r="F166" t="s">
        <v>10</v>
      </c>
      <c r="G166" t="s">
        <v>10</v>
      </c>
      <c r="H166" s="9" t="s">
        <v>10</v>
      </c>
      <c r="I166" s="87" t="s">
        <v>7</v>
      </c>
      <c r="J166" s="9" t="s">
        <v>10</v>
      </c>
      <c r="K166" s="9" t="s">
        <v>10</v>
      </c>
      <c r="L166" s="9" t="s">
        <v>9</v>
      </c>
      <c r="M166" s="9" t="s">
        <v>10</v>
      </c>
      <c r="N166" s="116" t="s">
        <v>9</v>
      </c>
      <c r="O166" s="9" t="s">
        <v>9</v>
      </c>
      <c r="P166">
        <v>168</v>
      </c>
    </row>
    <row r="167" spans="1:16">
      <c r="A167" s="1" t="s">
        <v>185</v>
      </c>
      <c r="B167">
        <v>123</v>
      </c>
      <c r="C167">
        <v>4</v>
      </c>
      <c r="D167" t="str">
        <f t="shared" si="8"/>
        <v>R</v>
      </c>
      <c r="E167">
        <v>9</v>
      </c>
      <c r="F167" t="s">
        <v>10</v>
      </c>
      <c r="G167" t="s">
        <v>10</v>
      </c>
      <c r="H167" s="9" t="s">
        <v>10</v>
      </c>
      <c r="I167" s="87" t="s">
        <v>7</v>
      </c>
      <c r="J167" s="9" t="s">
        <v>10</v>
      </c>
      <c r="K167" s="9" t="s">
        <v>10</v>
      </c>
      <c r="L167" s="9" t="s">
        <v>9</v>
      </c>
      <c r="M167" s="9" t="s">
        <v>10</v>
      </c>
      <c r="N167" s="116" t="s">
        <v>9</v>
      </c>
      <c r="O167" s="9" t="s">
        <v>9</v>
      </c>
      <c r="P167">
        <v>169</v>
      </c>
    </row>
    <row r="168" spans="1:16">
      <c r="A168" s="1" t="s">
        <v>185</v>
      </c>
      <c r="B168">
        <v>124</v>
      </c>
      <c r="C168">
        <v>4</v>
      </c>
      <c r="D168" t="str">
        <f t="shared" si="8"/>
        <v>R</v>
      </c>
      <c r="E168">
        <v>9</v>
      </c>
      <c r="F168" t="s">
        <v>10</v>
      </c>
      <c r="G168" t="s">
        <v>10</v>
      </c>
      <c r="H168" s="9" t="s">
        <v>10</v>
      </c>
      <c r="I168" s="87" t="s">
        <v>7</v>
      </c>
      <c r="J168" s="9" t="s">
        <v>10</v>
      </c>
      <c r="K168" s="9" t="s">
        <v>10</v>
      </c>
      <c r="L168" s="9" t="s">
        <v>9</v>
      </c>
      <c r="M168" s="9" t="s">
        <v>10</v>
      </c>
      <c r="N168" s="116" t="s">
        <v>9</v>
      </c>
      <c r="O168" s="9" t="s">
        <v>9</v>
      </c>
      <c r="P168">
        <v>170</v>
      </c>
    </row>
    <row r="169" spans="1:16">
      <c r="A169" s="1" t="s">
        <v>185</v>
      </c>
      <c r="B169">
        <v>135</v>
      </c>
      <c r="C169">
        <v>4</v>
      </c>
      <c r="D169" t="str">
        <f t="shared" si="8"/>
        <v>R</v>
      </c>
      <c r="E169">
        <v>10</v>
      </c>
      <c r="F169" t="s">
        <v>10</v>
      </c>
      <c r="G169" t="s">
        <v>10</v>
      </c>
      <c r="H169" s="9" t="s">
        <v>10</v>
      </c>
      <c r="I169" s="87" t="s">
        <v>7</v>
      </c>
      <c r="J169" s="9" t="s">
        <v>10</v>
      </c>
      <c r="K169" s="9" t="s">
        <v>10</v>
      </c>
      <c r="L169" s="9" t="s">
        <v>9</v>
      </c>
      <c r="M169" s="9" t="s">
        <v>10</v>
      </c>
      <c r="N169" s="116" t="s">
        <v>9</v>
      </c>
      <c r="O169" s="9" t="s">
        <v>9</v>
      </c>
      <c r="P169">
        <v>171</v>
      </c>
    </row>
    <row r="170" spans="1:16">
      <c r="A170" s="1" t="s">
        <v>185</v>
      </c>
      <c r="B170">
        <v>147</v>
      </c>
      <c r="C170">
        <v>2</v>
      </c>
      <c r="D170" t="str">
        <f t="shared" si="8"/>
        <v>R</v>
      </c>
      <c r="E170">
        <v>10</v>
      </c>
      <c r="F170" t="s">
        <v>10</v>
      </c>
      <c r="G170" t="s">
        <v>10</v>
      </c>
      <c r="H170" s="9" t="s">
        <v>10</v>
      </c>
      <c r="I170" s="87" t="s">
        <v>7</v>
      </c>
      <c r="J170" s="9" t="s">
        <v>10</v>
      </c>
      <c r="K170" s="9" t="s">
        <v>10</v>
      </c>
      <c r="L170" s="9" t="s">
        <v>9</v>
      </c>
      <c r="M170" s="9" t="s">
        <v>10</v>
      </c>
      <c r="N170" s="116" t="s">
        <v>9</v>
      </c>
      <c r="O170" s="9" t="s">
        <v>9</v>
      </c>
      <c r="P170">
        <v>172</v>
      </c>
    </row>
    <row r="171" spans="1:16">
      <c r="A171" s="1" t="s">
        <v>185</v>
      </c>
      <c r="B171">
        <v>154</v>
      </c>
      <c r="C171">
        <v>4</v>
      </c>
      <c r="D171" t="str">
        <f t="shared" si="8"/>
        <v>R</v>
      </c>
      <c r="E171">
        <v>10</v>
      </c>
      <c r="F171" t="s">
        <v>10</v>
      </c>
      <c r="G171" t="s">
        <v>10</v>
      </c>
      <c r="H171" s="9" t="s">
        <v>10</v>
      </c>
      <c r="I171" s="87" t="s">
        <v>7</v>
      </c>
      <c r="J171" s="9" t="s">
        <v>10</v>
      </c>
      <c r="K171" s="9" t="s">
        <v>10</v>
      </c>
      <c r="L171" s="9" t="s">
        <v>9</v>
      </c>
      <c r="M171" s="9" t="s">
        <v>10</v>
      </c>
      <c r="N171" s="116" t="s">
        <v>9</v>
      </c>
      <c r="O171" s="9" t="s">
        <v>9</v>
      </c>
      <c r="P171">
        <v>173</v>
      </c>
    </row>
    <row r="172" spans="1:16">
      <c r="A172" s="1" t="s">
        <v>185</v>
      </c>
      <c r="B172">
        <v>173</v>
      </c>
      <c r="C172">
        <v>4</v>
      </c>
      <c r="D172" t="str">
        <f t="shared" si="8"/>
        <v>R</v>
      </c>
      <c r="E172">
        <v>10</v>
      </c>
      <c r="F172" t="s">
        <v>10</v>
      </c>
      <c r="G172" t="s">
        <v>10</v>
      </c>
      <c r="H172" s="9" t="s">
        <v>10</v>
      </c>
      <c r="I172" s="87" t="s">
        <v>7</v>
      </c>
      <c r="J172" s="9" t="s">
        <v>10</v>
      </c>
      <c r="K172" s="9" t="s">
        <v>10</v>
      </c>
      <c r="L172" s="9" t="s">
        <v>9</v>
      </c>
      <c r="M172" s="9" t="s">
        <v>10</v>
      </c>
      <c r="N172" s="116" t="s">
        <v>9</v>
      </c>
      <c r="O172" s="9" t="s">
        <v>9</v>
      </c>
      <c r="P172">
        <v>174</v>
      </c>
    </row>
    <row r="173" spans="1:16">
      <c r="A173" s="1" t="s">
        <v>185</v>
      </c>
      <c r="B173">
        <v>178</v>
      </c>
      <c r="C173">
        <v>4</v>
      </c>
      <c r="D173" t="str">
        <f t="shared" si="8"/>
        <v>R</v>
      </c>
      <c r="E173">
        <v>10</v>
      </c>
      <c r="F173" t="s">
        <v>10</v>
      </c>
      <c r="G173" t="s">
        <v>10</v>
      </c>
      <c r="H173" s="9" t="s">
        <v>10</v>
      </c>
      <c r="I173" s="87" t="s">
        <v>7</v>
      </c>
      <c r="J173" s="9" t="s">
        <v>10</v>
      </c>
      <c r="K173" s="9" t="s">
        <v>10</v>
      </c>
      <c r="L173" s="9" t="s">
        <v>9</v>
      </c>
      <c r="M173" s="9" t="s">
        <v>10</v>
      </c>
      <c r="N173" s="116" t="s">
        <v>9</v>
      </c>
      <c r="O173" s="9" t="s">
        <v>9</v>
      </c>
      <c r="P173">
        <v>175</v>
      </c>
    </row>
    <row r="174" spans="1:16">
      <c r="A174" s="1" t="s">
        <v>185</v>
      </c>
      <c r="B174">
        <v>30</v>
      </c>
      <c r="C174">
        <v>4</v>
      </c>
      <c r="D174" t="str">
        <f t="shared" ref="D174:D181" si="9">IF(C174&gt;=2,"R","S")</f>
        <v>R</v>
      </c>
      <c r="E174">
        <v>2</v>
      </c>
      <c r="F174" t="s">
        <v>10</v>
      </c>
      <c r="G174" t="s">
        <v>10</v>
      </c>
      <c r="H174" s="9" t="s">
        <v>7</v>
      </c>
      <c r="I174" s="87" t="s">
        <v>8</v>
      </c>
      <c r="J174" s="9" t="s">
        <v>9</v>
      </c>
      <c r="K174" s="9" t="s">
        <v>10</v>
      </c>
      <c r="L174" s="9" t="s">
        <v>8</v>
      </c>
      <c r="M174" s="9" t="s">
        <v>10</v>
      </c>
      <c r="N174" s="9" t="s">
        <v>8</v>
      </c>
      <c r="O174" s="9" t="s">
        <v>8</v>
      </c>
      <c r="P174">
        <v>119</v>
      </c>
    </row>
    <row r="175" spans="1:16">
      <c r="A175" s="1" t="s">
        <v>185</v>
      </c>
      <c r="B175">
        <v>129</v>
      </c>
      <c r="C175">
        <v>2</v>
      </c>
      <c r="D175" t="str">
        <f t="shared" si="9"/>
        <v>R</v>
      </c>
      <c r="E175">
        <v>10</v>
      </c>
      <c r="F175" t="s">
        <v>10</v>
      </c>
      <c r="G175" t="s">
        <v>186</v>
      </c>
      <c r="H175" s="9" t="s">
        <v>10</v>
      </c>
      <c r="I175" s="87" t="s">
        <v>8</v>
      </c>
      <c r="J175" s="9" t="s">
        <v>10</v>
      </c>
      <c r="K175" s="9" t="s">
        <v>10</v>
      </c>
      <c r="L175" s="9" t="s">
        <v>8</v>
      </c>
      <c r="M175" s="9" t="s">
        <v>10</v>
      </c>
      <c r="N175" s="116" t="s">
        <v>8</v>
      </c>
      <c r="O175" s="9" t="s">
        <v>8</v>
      </c>
      <c r="P175">
        <v>120</v>
      </c>
    </row>
    <row r="176" spans="1:16">
      <c r="A176" s="1" t="s">
        <v>185</v>
      </c>
      <c r="B176">
        <v>133</v>
      </c>
      <c r="C176">
        <v>4</v>
      </c>
      <c r="D176" t="str">
        <f t="shared" si="9"/>
        <v>R</v>
      </c>
      <c r="E176">
        <v>10</v>
      </c>
      <c r="F176" t="s">
        <v>10</v>
      </c>
      <c r="G176" t="s">
        <v>186</v>
      </c>
      <c r="H176" s="9" t="s">
        <v>10</v>
      </c>
      <c r="I176" s="87" t="s">
        <v>8</v>
      </c>
      <c r="J176" s="9" t="s">
        <v>10</v>
      </c>
      <c r="K176" s="9" t="s">
        <v>10</v>
      </c>
      <c r="L176" s="9" t="s">
        <v>8</v>
      </c>
      <c r="M176" s="9" t="s">
        <v>10</v>
      </c>
      <c r="N176" s="116" t="s">
        <v>8</v>
      </c>
      <c r="O176" s="9" t="s">
        <v>8</v>
      </c>
      <c r="P176">
        <v>121</v>
      </c>
    </row>
    <row r="177" spans="1:16">
      <c r="A177" s="1" t="s">
        <v>185</v>
      </c>
      <c r="B177">
        <v>164</v>
      </c>
      <c r="C177">
        <v>2</v>
      </c>
      <c r="D177" t="str">
        <f t="shared" si="9"/>
        <v>R</v>
      </c>
      <c r="E177">
        <v>10</v>
      </c>
      <c r="F177" t="s">
        <v>10</v>
      </c>
      <c r="G177" t="s">
        <v>186</v>
      </c>
      <c r="H177" s="9" t="s">
        <v>10</v>
      </c>
      <c r="I177" s="87" t="s">
        <v>8</v>
      </c>
      <c r="J177" s="9" t="s">
        <v>10</v>
      </c>
      <c r="K177" s="9" t="s">
        <v>10</v>
      </c>
      <c r="L177" s="9" t="s">
        <v>8</v>
      </c>
      <c r="M177" s="9" t="s">
        <v>10</v>
      </c>
      <c r="N177" s="116" t="s">
        <v>8</v>
      </c>
      <c r="O177" s="9" t="s">
        <v>8</v>
      </c>
      <c r="P177">
        <v>122</v>
      </c>
    </row>
    <row r="178" spans="1:16">
      <c r="A178" s="1" t="s">
        <v>185</v>
      </c>
      <c r="B178">
        <v>175</v>
      </c>
      <c r="C178">
        <v>4</v>
      </c>
      <c r="D178" t="str">
        <f t="shared" si="9"/>
        <v>R</v>
      </c>
      <c r="E178">
        <v>10</v>
      </c>
      <c r="F178" t="s">
        <v>10</v>
      </c>
      <c r="G178" t="s">
        <v>186</v>
      </c>
      <c r="H178" s="9" t="s">
        <v>10</v>
      </c>
      <c r="I178" s="87" t="s">
        <v>8</v>
      </c>
      <c r="J178" s="9" t="s">
        <v>10</v>
      </c>
      <c r="K178" s="9" t="s">
        <v>10</v>
      </c>
      <c r="L178" s="9" t="s">
        <v>8</v>
      </c>
      <c r="M178" s="9" t="s">
        <v>10</v>
      </c>
      <c r="N178" s="116" t="s">
        <v>8</v>
      </c>
      <c r="O178" s="9" t="s">
        <v>8</v>
      </c>
      <c r="P178">
        <v>123</v>
      </c>
    </row>
    <row r="179" spans="1:16">
      <c r="A179" s="1" t="s">
        <v>185</v>
      </c>
      <c r="B179">
        <v>130</v>
      </c>
      <c r="C179">
        <v>3</v>
      </c>
      <c r="D179" t="str">
        <f t="shared" si="9"/>
        <v>R</v>
      </c>
      <c r="E179">
        <v>10</v>
      </c>
      <c r="F179" t="s">
        <v>10</v>
      </c>
      <c r="G179" t="s">
        <v>186</v>
      </c>
      <c r="H179" s="9" t="s">
        <v>10</v>
      </c>
      <c r="I179" s="87" t="s">
        <v>8</v>
      </c>
      <c r="J179" s="9" t="s">
        <v>10</v>
      </c>
      <c r="K179" s="9" t="s">
        <v>10</v>
      </c>
      <c r="L179" s="9" t="s">
        <v>8</v>
      </c>
      <c r="M179" s="9" t="s">
        <v>10</v>
      </c>
      <c r="N179" s="116" t="s">
        <v>8</v>
      </c>
      <c r="O179" s="9" t="s">
        <v>9</v>
      </c>
      <c r="P179">
        <v>128</v>
      </c>
    </row>
    <row r="180" spans="1:16">
      <c r="A180" s="1" t="s">
        <v>185</v>
      </c>
      <c r="B180">
        <v>52</v>
      </c>
      <c r="C180">
        <v>4</v>
      </c>
      <c r="D180" t="str">
        <f t="shared" si="9"/>
        <v>R</v>
      </c>
      <c r="E180">
        <v>2</v>
      </c>
      <c r="F180" t="s">
        <v>10</v>
      </c>
      <c r="G180" t="s">
        <v>10</v>
      </c>
      <c r="H180" s="9" t="s">
        <v>7</v>
      </c>
      <c r="I180" s="87" t="s">
        <v>8</v>
      </c>
      <c r="J180" s="9" t="s">
        <v>8</v>
      </c>
      <c r="K180" s="9" t="s">
        <v>10</v>
      </c>
      <c r="L180" s="9" t="s">
        <v>8</v>
      </c>
      <c r="M180" s="9" t="s">
        <v>10</v>
      </c>
      <c r="N180" s="9" t="s">
        <v>10</v>
      </c>
      <c r="O180" s="9" t="s">
        <v>8</v>
      </c>
      <c r="P180">
        <v>124</v>
      </c>
    </row>
    <row r="181" spans="1:16">
      <c r="A181" s="1" t="s">
        <v>185</v>
      </c>
      <c r="B181">
        <v>92</v>
      </c>
      <c r="C181">
        <v>2</v>
      </c>
      <c r="D181" t="str">
        <f t="shared" si="9"/>
        <v>R</v>
      </c>
      <c r="E181">
        <v>9</v>
      </c>
      <c r="F181" t="s">
        <v>10</v>
      </c>
      <c r="G181" t="s">
        <v>10</v>
      </c>
      <c r="H181" s="9" t="s">
        <v>10</v>
      </c>
      <c r="I181" s="87" t="s">
        <v>8</v>
      </c>
      <c r="J181" s="9" t="s">
        <v>10</v>
      </c>
      <c r="K181" s="9" t="s">
        <v>10</v>
      </c>
      <c r="L181" s="9" t="s">
        <v>9</v>
      </c>
      <c r="M181" s="9" t="s">
        <v>10</v>
      </c>
      <c r="N181" s="116" t="s">
        <v>8</v>
      </c>
      <c r="O181" s="9" t="s">
        <v>7</v>
      </c>
      <c r="P181">
        <v>134</v>
      </c>
    </row>
    <row r="182" spans="1:16">
      <c r="A182" s="1" t="s">
        <v>185</v>
      </c>
      <c r="B182">
        <v>140</v>
      </c>
      <c r="C182">
        <v>3</v>
      </c>
      <c r="D182" t="str">
        <f t="shared" si="8"/>
        <v>R</v>
      </c>
      <c r="E182">
        <v>10</v>
      </c>
      <c r="F182" t="s">
        <v>10</v>
      </c>
      <c r="G182" t="s">
        <v>186</v>
      </c>
      <c r="H182" s="9" t="s">
        <v>10</v>
      </c>
      <c r="I182" s="87" t="s">
        <v>8</v>
      </c>
      <c r="J182" s="9" t="s">
        <v>10</v>
      </c>
      <c r="K182" s="9" t="s">
        <v>10</v>
      </c>
      <c r="L182" s="9" t="s">
        <v>9</v>
      </c>
      <c r="M182" s="9" t="s">
        <v>10</v>
      </c>
      <c r="N182" s="116" t="s">
        <v>9</v>
      </c>
      <c r="O182" s="9" t="s">
        <v>9</v>
      </c>
      <c r="P182">
        <v>176</v>
      </c>
    </row>
    <row r="183" spans="1:16">
      <c r="A183" s="1" t="s">
        <v>185</v>
      </c>
      <c r="B183">
        <v>141</v>
      </c>
      <c r="C183">
        <v>2</v>
      </c>
      <c r="D183" t="str">
        <f t="shared" si="8"/>
        <v>R</v>
      </c>
      <c r="E183">
        <v>10</v>
      </c>
      <c r="F183" t="s">
        <v>10</v>
      </c>
      <c r="G183" t="s">
        <v>186</v>
      </c>
      <c r="H183" s="9" t="s">
        <v>10</v>
      </c>
      <c r="I183" s="87" t="s">
        <v>8</v>
      </c>
      <c r="J183" s="9" t="s">
        <v>10</v>
      </c>
      <c r="K183" s="9" t="s">
        <v>10</v>
      </c>
      <c r="L183" s="9" t="s">
        <v>9</v>
      </c>
      <c r="M183" s="9" t="s">
        <v>10</v>
      </c>
      <c r="N183" s="116" t="s">
        <v>9</v>
      </c>
      <c r="O183" s="9" t="s">
        <v>9</v>
      </c>
      <c r="P183">
        <v>177</v>
      </c>
    </row>
    <row r="184" spans="1:16">
      <c r="A184" s="1" t="s">
        <v>185</v>
      </c>
      <c r="B184">
        <v>161</v>
      </c>
      <c r="C184">
        <v>4</v>
      </c>
      <c r="D184" t="str">
        <f t="shared" si="8"/>
        <v>R</v>
      </c>
      <c r="E184">
        <v>10</v>
      </c>
      <c r="F184" t="s">
        <v>10</v>
      </c>
      <c r="G184" t="s">
        <v>186</v>
      </c>
      <c r="H184" s="9" t="s">
        <v>10</v>
      </c>
      <c r="I184" s="87" t="s">
        <v>8</v>
      </c>
      <c r="J184" s="9" t="s">
        <v>10</v>
      </c>
      <c r="K184" s="9" t="s">
        <v>10</v>
      </c>
      <c r="L184" s="9" t="s">
        <v>9</v>
      </c>
      <c r="M184" s="9" t="s">
        <v>10</v>
      </c>
      <c r="N184" s="116" t="s">
        <v>9</v>
      </c>
      <c r="O184" s="9" t="s">
        <v>9</v>
      </c>
      <c r="P184">
        <v>178</v>
      </c>
    </row>
    <row r="185" spans="1:16">
      <c r="A185" s="1" t="s">
        <v>185</v>
      </c>
      <c r="B185">
        <v>1</v>
      </c>
      <c r="C185">
        <v>4</v>
      </c>
      <c r="D185" t="str">
        <f>IF(C185&gt;=2,"R","S")</f>
        <v>R</v>
      </c>
      <c r="E185">
        <v>2</v>
      </c>
      <c r="F185" t="s">
        <v>10</v>
      </c>
      <c r="G185" t="s">
        <v>10</v>
      </c>
      <c r="H185" s="9" t="s">
        <v>8</v>
      </c>
      <c r="I185" s="87" t="s">
        <v>8</v>
      </c>
      <c r="J185" s="9" t="s">
        <v>9</v>
      </c>
      <c r="K185" s="9" t="s">
        <v>10</v>
      </c>
      <c r="L185" s="9" t="s">
        <v>9</v>
      </c>
      <c r="M185" s="9" t="s">
        <v>10</v>
      </c>
      <c r="N185" s="9" t="s">
        <v>9</v>
      </c>
      <c r="O185" s="9" t="s">
        <v>9</v>
      </c>
      <c r="P185">
        <v>153</v>
      </c>
    </row>
    <row r="186" spans="1:16">
      <c r="A186" s="1" t="s">
        <v>185</v>
      </c>
      <c r="B186">
        <v>55</v>
      </c>
      <c r="C186">
        <v>4</v>
      </c>
      <c r="D186" t="str">
        <f t="shared" si="8"/>
        <v>R</v>
      </c>
      <c r="E186">
        <v>2</v>
      </c>
      <c r="F186" t="s">
        <v>10</v>
      </c>
      <c r="G186" t="s">
        <v>10</v>
      </c>
      <c r="H186" s="9" t="s">
        <v>27</v>
      </c>
      <c r="I186" s="87" t="s">
        <v>10</v>
      </c>
      <c r="J186" s="9" t="s">
        <v>9</v>
      </c>
      <c r="K186" s="9" t="s">
        <v>10</v>
      </c>
      <c r="L186" s="9" t="s">
        <v>10</v>
      </c>
      <c r="M186" s="9" t="s">
        <v>10</v>
      </c>
      <c r="N186" s="9" t="s">
        <v>8</v>
      </c>
      <c r="O186" s="9" t="s">
        <v>10</v>
      </c>
      <c r="P186">
        <v>180</v>
      </c>
    </row>
    <row r="187" spans="1:16">
      <c r="A187" s="1" t="s">
        <v>185</v>
      </c>
      <c r="B187">
        <v>127</v>
      </c>
      <c r="C187">
        <v>4</v>
      </c>
      <c r="D187" t="str">
        <f t="shared" si="8"/>
        <v>R</v>
      </c>
      <c r="E187">
        <v>9</v>
      </c>
      <c r="F187" t="s">
        <v>10</v>
      </c>
      <c r="G187" t="s">
        <v>10</v>
      </c>
      <c r="H187" s="9" t="s">
        <v>10</v>
      </c>
      <c r="I187" s="87" t="s">
        <v>10</v>
      </c>
      <c r="J187" s="9" t="s">
        <v>10</v>
      </c>
      <c r="K187" s="9" t="s">
        <v>10</v>
      </c>
      <c r="L187" s="9" t="s">
        <v>10</v>
      </c>
      <c r="M187" s="9" t="s">
        <v>10</v>
      </c>
      <c r="N187" s="116" t="s">
        <v>10</v>
      </c>
      <c r="O187" s="9" t="s">
        <v>10</v>
      </c>
      <c r="P187">
        <v>181</v>
      </c>
    </row>
    <row r="189" spans="1:16">
      <c r="A189" s="7" t="s">
        <v>20</v>
      </c>
    </row>
    <row r="190" spans="1:16">
      <c r="A190" s="6" t="s">
        <v>18</v>
      </c>
    </row>
    <row r="191" spans="1:16">
      <c r="A191" s="5" t="s">
        <v>17</v>
      </c>
    </row>
    <row r="193" spans="1:7">
      <c r="A193" s="35"/>
      <c r="B193" s="48" t="s">
        <v>234</v>
      </c>
      <c r="C193" s="48"/>
      <c r="D193" s="48"/>
      <c r="E193" s="48"/>
      <c r="F193" s="48"/>
      <c r="G193" s="30"/>
    </row>
    <row r="194" spans="1:7">
      <c r="A194" s="34"/>
      <c r="B194" s="8" t="s">
        <v>7</v>
      </c>
      <c r="C194" t="s">
        <v>235</v>
      </c>
      <c r="D194" s="2"/>
      <c r="E194" s="2"/>
      <c r="F194" s="2"/>
      <c r="G194" s="27"/>
    </row>
    <row r="195" spans="1:7">
      <c r="A195" s="171"/>
      <c r="B195" s="8" t="s">
        <v>8</v>
      </c>
      <c r="C195" s="172" t="s">
        <v>236</v>
      </c>
      <c r="D195" s="2"/>
      <c r="E195" s="2"/>
      <c r="F195" s="2"/>
      <c r="G195" s="27"/>
    </row>
    <row r="196" spans="1:7">
      <c r="A196" s="171"/>
      <c r="B196" s="8" t="s">
        <v>9</v>
      </c>
      <c r="C196" s="172" t="s">
        <v>237</v>
      </c>
      <c r="D196" s="2"/>
      <c r="E196" s="2"/>
      <c r="F196" s="2"/>
      <c r="G196" s="27"/>
    </row>
    <row r="197" spans="1:7">
      <c r="A197" s="173"/>
      <c r="B197" s="174"/>
      <c r="C197" s="174"/>
      <c r="D197" s="174"/>
      <c r="E197" s="174"/>
      <c r="F197" s="174"/>
      <c r="G197" s="72"/>
    </row>
  </sheetData>
  <mergeCells count="8">
    <mergeCell ref="R7:S7"/>
    <mergeCell ref="AF8:AG8"/>
    <mergeCell ref="R12:S12"/>
    <mergeCell ref="A1:G1"/>
    <mergeCell ref="A2:G2"/>
    <mergeCell ref="A3:G3"/>
    <mergeCell ref="A4:G4"/>
    <mergeCell ref="A5:G5"/>
  </mergeCells>
  <conditionalFormatting sqref="C7:C187">
    <cfRule type="cellIs" dxfId="473" priority="451" operator="lessThan">
      <formula>2</formula>
    </cfRule>
    <cfRule type="cellIs" dxfId="472" priority="452" operator="greaterThanOrEqual">
      <formula>2</formula>
    </cfRule>
  </conditionalFormatting>
  <conditionalFormatting sqref="D7:E37 E39:E63 D38:D187">
    <cfRule type="containsText" dxfId="471" priority="449" operator="containsText" text="R">
      <formula>NOT(ISERROR(SEARCH("R",D7)))</formula>
    </cfRule>
    <cfRule type="containsText" dxfId="470" priority="450" operator="containsText" text="S">
      <formula>NOT(ISERROR(SEARCH("S",D7)))</formula>
    </cfRule>
  </conditionalFormatting>
  <conditionalFormatting sqref="N186 H7:J40 N7:P40 P41:P80 P186:P187 N81:P185 H81:J185">
    <cfRule type="cellIs" dxfId="469" priority="453" operator="equal">
      <formula>"?H"</formula>
    </cfRule>
    <cfRule type="cellIs" dxfId="468" priority="454" operator="equal">
      <formula>"?B"</formula>
    </cfRule>
    <cfRule type="cellIs" dxfId="467" priority="455" operator="equal">
      <formula>"?A"</formula>
    </cfRule>
    <cfRule type="cellIs" dxfId="466" priority="456" operator="equal">
      <formula>"-"</formula>
    </cfRule>
    <cfRule type="containsText" dxfId="465" priority="457" operator="containsText" text="A">
      <formula>NOT(ISERROR(SEARCH("A",H7)))</formula>
    </cfRule>
    <cfRule type="containsText" dxfId="464" priority="458" operator="containsText" text="B">
      <formula>NOT(ISERROR(SEARCH("B",H7)))</formula>
    </cfRule>
    <cfRule type="containsText" dxfId="463" priority="459" operator="containsText" text="H">
      <formula>NOT(ISERROR(SEARCH("H",H7)))</formula>
    </cfRule>
  </conditionalFormatting>
  <conditionalFormatting sqref="I186">
    <cfRule type="cellIs" dxfId="462" priority="442" operator="equal">
      <formula>"?H"</formula>
    </cfRule>
    <cfRule type="cellIs" dxfId="461" priority="443" operator="equal">
      <formula>"?B"</formula>
    </cfRule>
    <cfRule type="cellIs" dxfId="460" priority="444" operator="equal">
      <formula>"?A"</formula>
    </cfRule>
    <cfRule type="cellIs" dxfId="459" priority="445" operator="equal">
      <formula>"-"</formula>
    </cfRule>
    <cfRule type="containsText" dxfId="458" priority="446" operator="containsText" text="A">
      <formula>NOT(ISERROR(SEARCH("A",I186)))</formula>
    </cfRule>
    <cfRule type="containsText" dxfId="457" priority="447" operator="containsText" text="B">
      <formula>NOT(ISERROR(SEARCH("B",I186)))</formula>
    </cfRule>
    <cfRule type="containsText" dxfId="456" priority="448" operator="containsText" text="H">
      <formula>NOT(ISERROR(SEARCH("H",I186)))</formula>
    </cfRule>
  </conditionalFormatting>
  <conditionalFormatting sqref="I187">
    <cfRule type="cellIs" dxfId="455" priority="435" operator="equal">
      <formula>"?H"</formula>
    </cfRule>
    <cfRule type="cellIs" dxfId="454" priority="436" operator="equal">
      <formula>"?B"</formula>
    </cfRule>
    <cfRule type="cellIs" dxfId="453" priority="437" operator="equal">
      <formula>"?A"</formula>
    </cfRule>
    <cfRule type="cellIs" dxfId="452" priority="438" operator="equal">
      <formula>"-"</formula>
    </cfRule>
    <cfRule type="containsText" dxfId="451" priority="439" operator="containsText" text="A">
      <formula>NOT(ISERROR(SEARCH("A",I187)))</formula>
    </cfRule>
    <cfRule type="containsText" dxfId="450" priority="440" operator="containsText" text="B">
      <formula>NOT(ISERROR(SEARCH("B",I187)))</formula>
    </cfRule>
    <cfRule type="containsText" dxfId="449" priority="441" operator="containsText" text="H">
      <formula>NOT(ISERROR(SEARCH("H",I187)))</formula>
    </cfRule>
  </conditionalFormatting>
  <conditionalFormatting sqref="O186">
    <cfRule type="cellIs" dxfId="448" priority="428" operator="equal">
      <formula>"?H"</formula>
    </cfRule>
    <cfRule type="cellIs" dxfId="447" priority="429" operator="equal">
      <formula>"?B"</formula>
    </cfRule>
    <cfRule type="cellIs" dxfId="446" priority="430" operator="equal">
      <formula>"?A"</formula>
    </cfRule>
    <cfRule type="cellIs" dxfId="445" priority="431" operator="equal">
      <formula>"-"</formula>
    </cfRule>
    <cfRule type="containsText" dxfId="444" priority="432" operator="containsText" text="A">
      <formula>NOT(ISERROR(SEARCH("A",O186)))</formula>
    </cfRule>
    <cfRule type="containsText" dxfId="443" priority="433" operator="containsText" text="B">
      <formula>NOT(ISERROR(SEARCH("B",O186)))</formula>
    </cfRule>
    <cfRule type="containsText" dxfId="442" priority="434" operator="containsText" text="H">
      <formula>NOT(ISERROR(SEARCH("H",O186)))</formula>
    </cfRule>
  </conditionalFormatting>
  <conditionalFormatting sqref="O187">
    <cfRule type="cellIs" dxfId="441" priority="421" operator="equal">
      <formula>"?H"</formula>
    </cfRule>
    <cfRule type="cellIs" dxfId="440" priority="422" operator="equal">
      <formula>"?B"</formula>
    </cfRule>
    <cfRule type="cellIs" dxfId="439" priority="423" operator="equal">
      <formula>"?A"</formula>
    </cfRule>
    <cfRule type="cellIs" dxfId="438" priority="424" operator="equal">
      <formula>"-"</formula>
    </cfRule>
    <cfRule type="containsText" dxfId="437" priority="425" operator="containsText" text="A">
      <formula>NOT(ISERROR(SEARCH("A",O187)))</formula>
    </cfRule>
    <cfRule type="containsText" dxfId="436" priority="426" operator="containsText" text="B">
      <formula>NOT(ISERROR(SEARCH("B",O187)))</formula>
    </cfRule>
    <cfRule type="containsText" dxfId="435" priority="427" operator="containsText" text="H">
      <formula>NOT(ISERROR(SEARCH("H",O187)))</formula>
    </cfRule>
  </conditionalFormatting>
  <conditionalFormatting sqref="L7:L40 L81:L187">
    <cfRule type="cellIs" dxfId="434" priority="413" operator="equal">
      <formula>"?H"</formula>
    </cfRule>
    <cfRule type="cellIs" dxfId="433" priority="414" operator="equal">
      <formula>"?B"</formula>
    </cfRule>
    <cfRule type="cellIs" dxfId="432" priority="415" operator="equal">
      <formula>"?A"</formula>
    </cfRule>
    <cfRule type="cellIs" priority="416" operator="equal">
      <formula>"?A"</formula>
    </cfRule>
    <cfRule type="cellIs" dxfId="431" priority="417" operator="equal">
      <formula>"-"</formula>
    </cfRule>
    <cfRule type="containsText" dxfId="430" priority="418" operator="containsText" text="A">
      <formula>NOT(ISERROR(SEARCH("A",L7)))</formula>
    </cfRule>
    <cfRule type="containsText" dxfId="429" priority="419" operator="containsText" text="B">
      <formula>NOT(ISERROR(SEARCH("B",L7)))</formula>
    </cfRule>
    <cfRule type="containsText" dxfId="428" priority="420" operator="containsText" text="H">
      <formula>NOT(ISERROR(SEARCH("H",L7)))</formula>
    </cfRule>
  </conditionalFormatting>
  <conditionalFormatting sqref="T24:Y24">
    <cfRule type="cellIs" dxfId="427" priority="411" operator="equal">
      <formula>"NON-MENDELIAN"</formula>
    </cfRule>
    <cfRule type="cellIs" dxfId="426" priority="412" operator="equal">
      <formula>"MENDELIAN"</formula>
    </cfRule>
  </conditionalFormatting>
  <conditionalFormatting sqref="T25:Y25">
    <cfRule type="cellIs" dxfId="425" priority="409" operator="equal">
      <formula>"no"</formula>
    </cfRule>
    <cfRule type="cellIs" dxfId="424" priority="410" operator="equal">
      <formula>"yes"</formula>
    </cfRule>
  </conditionalFormatting>
  <conditionalFormatting sqref="I42:O42 I73:O77 I80:O80 I60:O70 I45:O57 H41:H80">
    <cfRule type="cellIs" dxfId="423" priority="401" operator="equal">
      <formula>"?H"</formula>
    </cfRule>
    <cfRule type="cellIs" dxfId="422" priority="402" operator="equal">
      <formula>"?B"</formula>
    </cfRule>
    <cfRule type="cellIs" dxfId="421" priority="403" operator="equal">
      <formula>"?A"</formula>
    </cfRule>
    <cfRule type="cellIs" priority="404" operator="equal">
      <formula>"?A"</formula>
    </cfRule>
    <cfRule type="cellIs" dxfId="420" priority="405" operator="equal">
      <formula>"-"</formula>
    </cfRule>
    <cfRule type="containsText" dxfId="419" priority="406" operator="containsText" text="A">
      <formula>NOT(ISERROR(SEARCH("A",H41)))</formula>
    </cfRule>
    <cfRule type="containsText" dxfId="418" priority="407" operator="containsText" text="B">
      <formula>NOT(ISERROR(SEARCH("B",H41)))</formula>
    </cfRule>
    <cfRule type="containsText" dxfId="417" priority="408" operator="containsText" text="H">
      <formula>NOT(ISERROR(SEARCH("H",H41)))</formula>
    </cfRule>
  </conditionalFormatting>
  <conditionalFormatting sqref="J43:K44">
    <cfRule type="cellIs" dxfId="416" priority="393" operator="equal">
      <formula>"?H"</formula>
    </cfRule>
    <cfRule type="cellIs" dxfId="415" priority="394" operator="equal">
      <formula>"?B"</formula>
    </cfRule>
    <cfRule type="cellIs" dxfId="414" priority="395" operator="equal">
      <formula>"?A"</formula>
    </cfRule>
    <cfRule type="cellIs" priority="396" operator="equal">
      <formula>"?A"</formula>
    </cfRule>
    <cfRule type="cellIs" dxfId="413" priority="397" operator="equal">
      <formula>"-"</formula>
    </cfRule>
    <cfRule type="containsText" dxfId="412" priority="398" operator="containsText" text="A">
      <formula>NOT(ISERROR(SEARCH("A",J43)))</formula>
    </cfRule>
    <cfRule type="containsText" dxfId="411" priority="399" operator="containsText" text="B">
      <formula>NOT(ISERROR(SEARCH("B",J43)))</formula>
    </cfRule>
    <cfRule type="containsText" dxfId="410" priority="400" operator="containsText" text="H">
      <formula>NOT(ISERROR(SEARCH("H",J43)))</formula>
    </cfRule>
  </conditionalFormatting>
  <conditionalFormatting sqref="O43:O44">
    <cfRule type="cellIs" dxfId="409" priority="385" operator="equal">
      <formula>"?H"</formula>
    </cfRule>
    <cfRule type="cellIs" dxfId="408" priority="386" operator="equal">
      <formula>"?B"</formula>
    </cfRule>
    <cfRule type="cellIs" dxfId="407" priority="387" operator="equal">
      <formula>"?A"</formula>
    </cfRule>
    <cfRule type="cellIs" priority="388" operator="equal">
      <formula>"?A"</formula>
    </cfRule>
    <cfRule type="cellIs" dxfId="406" priority="389" operator="equal">
      <formula>"-"</formula>
    </cfRule>
    <cfRule type="containsText" dxfId="405" priority="390" operator="containsText" text="A">
      <formula>NOT(ISERROR(SEARCH("A",O43)))</formula>
    </cfRule>
    <cfRule type="containsText" dxfId="404" priority="391" operator="containsText" text="B">
      <formula>NOT(ISERROR(SEARCH("B",O43)))</formula>
    </cfRule>
    <cfRule type="containsText" dxfId="403" priority="392" operator="containsText" text="H">
      <formula>NOT(ISERROR(SEARCH("H",O43)))</formula>
    </cfRule>
  </conditionalFormatting>
  <conditionalFormatting sqref="I43:I44">
    <cfRule type="cellIs" dxfId="402" priority="377" operator="equal">
      <formula>"?H"</formula>
    </cfRule>
    <cfRule type="cellIs" dxfId="401" priority="378" operator="equal">
      <formula>"?B"</formula>
    </cfRule>
    <cfRule type="cellIs" dxfId="400" priority="379" operator="equal">
      <formula>"?A"</formula>
    </cfRule>
    <cfRule type="cellIs" priority="380" operator="equal">
      <formula>"?A"</formula>
    </cfRule>
    <cfRule type="cellIs" dxfId="399" priority="381" operator="equal">
      <formula>"-"</formula>
    </cfRule>
    <cfRule type="containsText" dxfId="398" priority="382" operator="containsText" text="A">
      <formula>NOT(ISERROR(SEARCH("A",I43)))</formula>
    </cfRule>
    <cfRule type="containsText" dxfId="397" priority="383" operator="containsText" text="B">
      <formula>NOT(ISERROR(SEARCH("B",I43)))</formula>
    </cfRule>
    <cfRule type="containsText" dxfId="396" priority="384" operator="containsText" text="H">
      <formula>NOT(ISERROR(SEARCH("H",I43)))</formula>
    </cfRule>
  </conditionalFormatting>
  <conditionalFormatting sqref="L43:M44">
    <cfRule type="cellIs" dxfId="395" priority="369" operator="equal">
      <formula>"?H"</formula>
    </cfRule>
    <cfRule type="cellIs" dxfId="394" priority="370" operator="equal">
      <formula>"?B"</formula>
    </cfRule>
    <cfRule type="cellIs" dxfId="393" priority="371" operator="equal">
      <formula>"?A"</formula>
    </cfRule>
    <cfRule type="cellIs" priority="372" operator="equal">
      <formula>"?A"</formula>
    </cfRule>
    <cfRule type="cellIs" dxfId="392" priority="373" operator="equal">
      <formula>"-"</formula>
    </cfRule>
    <cfRule type="containsText" dxfId="391" priority="374" operator="containsText" text="A">
      <formula>NOT(ISERROR(SEARCH("A",L43)))</formula>
    </cfRule>
    <cfRule type="containsText" dxfId="390" priority="375" operator="containsText" text="B">
      <formula>NOT(ISERROR(SEARCH("B",L43)))</formula>
    </cfRule>
    <cfRule type="containsText" dxfId="389" priority="376" operator="containsText" text="H">
      <formula>NOT(ISERROR(SEARCH("H",L43)))</formula>
    </cfRule>
  </conditionalFormatting>
  <conditionalFormatting sqref="N43:N44">
    <cfRule type="cellIs" dxfId="388" priority="361" operator="equal">
      <formula>"?H"</formula>
    </cfRule>
    <cfRule type="cellIs" dxfId="387" priority="362" operator="equal">
      <formula>"?B"</formula>
    </cfRule>
    <cfRule type="cellIs" dxfId="386" priority="363" operator="equal">
      <formula>"?A"</formula>
    </cfRule>
    <cfRule type="cellIs" priority="364" operator="equal">
      <formula>"?A"</formula>
    </cfRule>
    <cfRule type="cellIs" dxfId="385" priority="365" operator="equal">
      <formula>"-"</formula>
    </cfRule>
    <cfRule type="containsText" dxfId="384" priority="366" operator="containsText" text="A">
      <formula>NOT(ISERROR(SEARCH("A",N43)))</formula>
    </cfRule>
    <cfRule type="containsText" dxfId="383" priority="367" operator="containsText" text="B">
      <formula>NOT(ISERROR(SEARCH("B",N43)))</formula>
    </cfRule>
    <cfRule type="containsText" dxfId="382" priority="368" operator="containsText" text="H">
      <formula>NOT(ISERROR(SEARCH("H",N43)))</formula>
    </cfRule>
  </conditionalFormatting>
  <conditionalFormatting sqref="J55:K56">
    <cfRule type="cellIs" dxfId="381" priority="353" operator="equal">
      <formula>"?H"</formula>
    </cfRule>
    <cfRule type="cellIs" dxfId="380" priority="354" operator="equal">
      <formula>"?B"</formula>
    </cfRule>
    <cfRule type="cellIs" dxfId="379" priority="355" operator="equal">
      <formula>"?A"</formula>
    </cfRule>
    <cfRule type="cellIs" priority="356" operator="equal">
      <formula>"?A"</formula>
    </cfRule>
    <cfRule type="cellIs" dxfId="378" priority="357" operator="equal">
      <formula>"-"</formula>
    </cfRule>
    <cfRule type="containsText" dxfId="377" priority="358" operator="containsText" text="A">
      <formula>NOT(ISERROR(SEARCH("A",J55)))</formula>
    </cfRule>
    <cfRule type="containsText" dxfId="376" priority="359" operator="containsText" text="B">
      <formula>NOT(ISERROR(SEARCH("B",J55)))</formula>
    </cfRule>
    <cfRule type="containsText" dxfId="375" priority="360" operator="containsText" text="H">
      <formula>NOT(ISERROR(SEARCH("H",J55)))</formula>
    </cfRule>
  </conditionalFormatting>
  <conditionalFormatting sqref="O55:O56">
    <cfRule type="cellIs" dxfId="374" priority="345" operator="equal">
      <formula>"?H"</formula>
    </cfRule>
    <cfRule type="cellIs" dxfId="373" priority="346" operator="equal">
      <formula>"?B"</formula>
    </cfRule>
    <cfRule type="cellIs" dxfId="372" priority="347" operator="equal">
      <formula>"?A"</formula>
    </cfRule>
    <cfRule type="cellIs" priority="348" operator="equal">
      <formula>"?A"</formula>
    </cfRule>
    <cfRule type="cellIs" dxfId="371" priority="349" operator="equal">
      <formula>"-"</formula>
    </cfRule>
    <cfRule type="containsText" dxfId="370" priority="350" operator="containsText" text="A">
      <formula>NOT(ISERROR(SEARCH("A",O55)))</formula>
    </cfRule>
    <cfRule type="containsText" dxfId="369" priority="351" operator="containsText" text="B">
      <formula>NOT(ISERROR(SEARCH("B",O55)))</formula>
    </cfRule>
    <cfRule type="containsText" dxfId="368" priority="352" operator="containsText" text="H">
      <formula>NOT(ISERROR(SEARCH("H",O55)))</formula>
    </cfRule>
  </conditionalFormatting>
  <conditionalFormatting sqref="L55:M56">
    <cfRule type="cellIs" dxfId="367" priority="337" operator="equal">
      <formula>"?H"</formula>
    </cfRule>
    <cfRule type="cellIs" dxfId="366" priority="338" operator="equal">
      <formula>"?B"</formula>
    </cfRule>
    <cfRule type="cellIs" dxfId="365" priority="339" operator="equal">
      <formula>"?A"</formula>
    </cfRule>
    <cfRule type="cellIs" priority="340" operator="equal">
      <formula>"?A"</formula>
    </cfRule>
    <cfRule type="cellIs" dxfId="364" priority="341" operator="equal">
      <formula>"-"</formula>
    </cfRule>
    <cfRule type="containsText" dxfId="363" priority="342" operator="containsText" text="A">
      <formula>NOT(ISERROR(SEARCH("A",L55)))</formula>
    </cfRule>
    <cfRule type="containsText" dxfId="362" priority="343" operator="containsText" text="B">
      <formula>NOT(ISERROR(SEARCH("B",L55)))</formula>
    </cfRule>
    <cfRule type="containsText" dxfId="361" priority="344" operator="containsText" text="H">
      <formula>NOT(ISERROR(SEARCH("H",L55)))</formula>
    </cfRule>
  </conditionalFormatting>
  <conditionalFormatting sqref="N55:N56">
    <cfRule type="cellIs" dxfId="360" priority="329" operator="equal">
      <formula>"?H"</formula>
    </cfRule>
    <cfRule type="cellIs" dxfId="359" priority="330" operator="equal">
      <formula>"?B"</formula>
    </cfRule>
    <cfRule type="cellIs" dxfId="358" priority="331" operator="equal">
      <formula>"?A"</formula>
    </cfRule>
    <cfRule type="cellIs" priority="332" operator="equal">
      <formula>"?A"</formula>
    </cfRule>
    <cfRule type="cellIs" dxfId="357" priority="333" operator="equal">
      <formula>"-"</formula>
    </cfRule>
    <cfRule type="containsText" dxfId="356" priority="334" operator="containsText" text="A">
      <formula>NOT(ISERROR(SEARCH("A",N55)))</formula>
    </cfRule>
    <cfRule type="containsText" dxfId="355" priority="335" operator="containsText" text="B">
      <formula>NOT(ISERROR(SEARCH("B",N55)))</formula>
    </cfRule>
    <cfRule type="containsText" dxfId="354" priority="336" operator="containsText" text="H">
      <formula>NOT(ISERROR(SEARCH("H",N55)))</formula>
    </cfRule>
  </conditionalFormatting>
  <conditionalFormatting sqref="J59:K59">
    <cfRule type="cellIs" dxfId="353" priority="321" operator="equal">
      <formula>"?H"</formula>
    </cfRule>
    <cfRule type="cellIs" dxfId="352" priority="322" operator="equal">
      <formula>"?B"</formula>
    </cfRule>
    <cfRule type="cellIs" dxfId="351" priority="323" operator="equal">
      <formula>"?A"</formula>
    </cfRule>
    <cfRule type="cellIs" priority="324" operator="equal">
      <formula>"?A"</formula>
    </cfRule>
    <cfRule type="cellIs" dxfId="350" priority="325" operator="equal">
      <formula>"-"</formula>
    </cfRule>
    <cfRule type="containsText" dxfId="349" priority="326" operator="containsText" text="A">
      <formula>NOT(ISERROR(SEARCH("A",J59)))</formula>
    </cfRule>
    <cfRule type="containsText" dxfId="348" priority="327" operator="containsText" text="B">
      <formula>NOT(ISERROR(SEARCH("B",J59)))</formula>
    </cfRule>
    <cfRule type="containsText" dxfId="347" priority="328" operator="containsText" text="H">
      <formula>NOT(ISERROR(SEARCH("H",J59)))</formula>
    </cfRule>
  </conditionalFormatting>
  <conditionalFormatting sqref="O59">
    <cfRule type="cellIs" dxfId="346" priority="313" operator="equal">
      <formula>"?H"</formula>
    </cfRule>
    <cfRule type="cellIs" dxfId="345" priority="314" operator="equal">
      <formula>"?B"</formula>
    </cfRule>
    <cfRule type="cellIs" dxfId="344" priority="315" operator="equal">
      <formula>"?A"</formula>
    </cfRule>
    <cfRule type="cellIs" priority="316" operator="equal">
      <formula>"?A"</formula>
    </cfRule>
    <cfRule type="cellIs" dxfId="343" priority="317" operator="equal">
      <formula>"-"</formula>
    </cfRule>
    <cfRule type="containsText" dxfId="342" priority="318" operator="containsText" text="A">
      <formula>NOT(ISERROR(SEARCH("A",O59)))</formula>
    </cfRule>
    <cfRule type="containsText" dxfId="341" priority="319" operator="containsText" text="B">
      <formula>NOT(ISERROR(SEARCH("B",O59)))</formula>
    </cfRule>
    <cfRule type="containsText" dxfId="340" priority="320" operator="containsText" text="H">
      <formula>NOT(ISERROR(SEARCH("H",O59)))</formula>
    </cfRule>
  </conditionalFormatting>
  <conditionalFormatting sqref="I59">
    <cfRule type="cellIs" dxfId="339" priority="305" operator="equal">
      <formula>"?H"</formula>
    </cfRule>
    <cfRule type="cellIs" dxfId="338" priority="306" operator="equal">
      <formula>"?B"</formula>
    </cfRule>
    <cfRule type="cellIs" dxfId="337" priority="307" operator="equal">
      <formula>"?A"</formula>
    </cfRule>
    <cfRule type="cellIs" priority="308" operator="equal">
      <formula>"?A"</formula>
    </cfRule>
    <cfRule type="cellIs" dxfId="336" priority="309" operator="equal">
      <formula>"-"</formula>
    </cfRule>
    <cfRule type="containsText" dxfId="335" priority="310" operator="containsText" text="A">
      <formula>NOT(ISERROR(SEARCH("A",I59)))</formula>
    </cfRule>
    <cfRule type="containsText" dxfId="334" priority="311" operator="containsText" text="B">
      <formula>NOT(ISERROR(SEARCH("B",I59)))</formula>
    </cfRule>
    <cfRule type="containsText" dxfId="333" priority="312" operator="containsText" text="H">
      <formula>NOT(ISERROR(SEARCH("H",I59)))</formula>
    </cfRule>
  </conditionalFormatting>
  <conditionalFormatting sqref="L59:M59">
    <cfRule type="cellIs" dxfId="332" priority="297" operator="equal">
      <formula>"?H"</formula>
    </cfRule>
    <cfRule type="cellIs" dxfId="331" priority="298" operator="equal">
      <formula>"?B"</formula>
    </cfRule>
    <cfRule type="cellIs" dxfId="330" priority="299" operator="equal">
      <formula>"?A"</formula>
    </cfRule>
    <cfRule type="cellIs" priority="300" operator="equal">
      <formula>"?A"</formula>
    </cfRule>
    <cfRule type="cellIs" dxfId="329" priority="301" operator="equal">
      <formula>"-"</formula>
    </cfRule>
    <cfRule type="containsText" dxfId="328" priority="302" operator="containsText" text="A">
      <formula>NOT(ISERROR(SEARCH("A",L59)))</formula>
    </cfRule>
    <cfRule type="containsText" dxfId="327" priority="303" operator="containsText" text="B">
      <formula>NOT(ISERROR(SEARCH("B",L59)))</formula>
    </cfRule>
    <cfRule type="containsText" dxfId="326" priority="304" operator="containsText" text="H">
      <formula>NOT(ISERROR(SEARCH("H",L59)))</formula>
    </cfRule>
  </conditionalFormatting>
  <conditionalFormatting sqref="N59">
    <cfRule type="cellIs" dxfId="325" priority="289" operator="equal">
      <formula>"?H"</formula>
    </cfRule>
    <cfRule type="cellIs" dxfId="324" priority="290" operator="equal">
      <formula>"?B"</formula>
    </cfRule>
    <cfRule type="cellIs" dxfId="323" priority="291" operator="equal">
      <formula>"?A"</formula>
    </cfRule>
    <cfRule type="cellIs" priority="292" operator="equal">
      <formula>"?A"</formula>
    </cfRule>
    <cfRule type="cellIs" dxfId="322" priority="293" operator="equal">
      <formula>"-"</formula>
    </cfRule>
    <cfRule type="containsText" dxfId="321" priority="294" operator="containsText" text="A">
      <formula>NOT(ISERROR(SEARCH("A",N59)))</formula>
    </cfRule>
    <cfRule type="containsText" dxfId="320" priority="295" operator="containsText" text="B">
      <formula>NOT(ISERROR(SEARCH("B",N59)))</formula>
    </cfRule>
    <cfRule type="containsText" dxfId="319" priority="296" operator="containsText" text="H">
      <formula>NOT(ISERROR(SEARCH("H",N59)))</formula>
    </cfRule>
  </conditionalFormatting>
  <conditionalFormatting sqref="J41:K41">
    <cfRule type="cellIs" dxfId="318" priority="281" operator="equal">
      <formula>"?H"</formula>
    </cfRule>
    <cfRule type="cellIs" dxfId="317" priority="282" operator="equal">
      <formula>"?B"</formula>
    </cfRule>
    <cfRule type="cellIs" dxfId="316" priority="283" operator="equal">
      <formula>"?A"</formula>
    </cfRule>
    <cfRule type="cellIs" priority="284" operator="equal">
      <formula>"?A"</formula>
    </cfRule>
    <cfRule type="cellIs" dxfId="315" priority="285" operator="equal">
      <formula>"-"</formula>
    </cfRule>
    <cfRule type="containsText" dxfId="314" priority="286" operator="containsText" text="A">
      <formula>NOT(ISERROR(SEARCH("A",J41)))</formula>
    </cfRule>
    <cfRule type="containsText" dxfId="313" priority="287" operator="containsText" text="B">
      <formula>NOT(ISERROR(SEARCH("B",J41)))</formula>
    </cfRule>
    <cfRule type="containsText" dxfId="312" priority="288" operator="containsText" text="H">
      <formula>NOT(ISERROR(SEARCH("H",J41)))</formula>
    </cfRule>
  </conditionalFormatting>
  <conditionalFormatting sqref="O41">
    <cfRule type="cellIs" dxfId="311" priority="273" operator="equal">
      <formula>"?H"</formula>
    </cfRule>
    <cfRule type="cellIs" dxfId="310" priority="274" operator="equal">
      <formula>"?B"</formula>
    </cfRule>
    <cfRule type="cellIs" dxfId="309" priority="275" operator="equal">
      <formula>"?A"</formula>
    </cfRule>
    <cfRule type="cellIs" priority="276" operator="equal">
      <formula>"?A"</formula>
    </cfRule>
    <cfRule type="cellIs" dxfId="308" priority="277" operator="equal">
      <formula>"-"</formula>
    </cfRule>
    <cfRule type="containsText" dxfId="307" priority="278" operator="containsText" text="A">
      <formula>NOT(ISERROR(SEARCH("A",O41)))</formula>
    </cfRule>
    <cfRule type="containsText" dxfId="306" priority="279" operator="containsText" text="B">
      <formula>NOT(ISERROR(SEARCH("B",O41)))</formula>
    </cfRule>
    <cfRule type="containsText" dxfId="305" priority="280" operator="containsText" text="H">
      <formula>NOT(ISERROR(SEARCH("H",O41)))</formula>
    </cfRule>
  </conditionalFormatting>
  <conditionalFormatting sqref="I41">
    <cfRule type="cellIs" dxfId="304" priority="265" operator="equal">
      <formula>"?H"</formula>
    </cfRule>
    <cfRule type="cellIs" dxfId="303" priority="266" operator="equal">
      <formula>"?B"</formula>
    </cfRule>
    <cfRule type="cellIs" dxfId="302" priority="267" operator="equal">
      <formula>"?A"</formula>
    </cfRule>
    <cfRule type="cellIs" priority="268" operator="equal">
      <formula>"?A"</formula>
    </cfRule>
    <cfRule type="cellIs" dxfId="301" priority="269" operator="equal">
      <formula>"-"</formula>
    </cfRule>
    <cfRule type="containsText" dxfId="300" priority="270" operator="containsText" text="A">
      <formula>NOT(ISERROR(SEARCH("A",I41)))</formula>
    </cfRule>
    <cfRule type="containsText" dxfId="299" priority="271" operator="containsText" text="B">
      <formula>NOT(ISERROR(SEARCH("B",I41)))</formula>
    </cfRule>
    <cfRule type="containsText" dxfId="298" priority="272" operator="containsText" text="H">
      <formula>NOT(ISERROR(SEARCH("H",I41)))</formula>
    </cfRule>
  </conditionalFormatting>
  <conditionalFormatting sqref="L41:M41">
    <cfRule type="cellIs" dxfId="297" priority="257" operator="equal">
      <formula>"?H"</formula>
    </cfRule>
    <cfRule type="cellIs" dxfId="296" priority="258" operator="equal">
      <formula>"?B"</formula>
    </cfRule>
    <cfRule type="cellIs" dxfId="295" priority="259" operator="equal">
      <formula>"?A"</formula>
    </cfRule>
    <cfRule type="cellIs" priority="260" operator="equal">
      <formula>"?A"</formula>
    </cfRule>
    <cfRule type="cellIs" dxfId="294" priority="261" operator="equal">
      <formula>"-"</formula>
    </cfRule>
    <cfRule type="containsText" dxfId="293" priority="262" operator="containsText" text="A">
      <formula>NOT(ISERROR(SEARCH("A",L41)))</formula>
    </cfRule>
    <cfRule type="containsText" dxfId="292" priority="263" operator="containsText" text="B">
      <formula>NOT(ISERROR(SEARCH("B",L41)))</formula>
    </cfRule>
    <cfRule type="containsText" dxfId="291" priority="264" operator="containsText" text="H">
      <formula>NOT(ISERROR(SEARCH("H",L41)))</formula>
    </cfRule>
  </conditionalFormatting>
  <conditionalFormatting sqref="N41">
    <cfRule type="cellIs" dxfId="290" priority="249" operator="equal">
      <formula>"?H"</formula>
    </cfRule>
    <cfRule type="cellIs" dxfId="289" priority="250" operator="equal">
      <formula>"?B"</formula>
    </cfRule>
    <cfRule type="cellIs" dxfId="288" priority="251" operator="equal">
      <formula>"?A"</formula>
    </cfRule>
    <cfRule type="cellIs" priority="252" operator="equal">
      <formula>"?A"</formula>
    </cfRule>
    <cfRule type="cellIs" dxfId="287" priority="253" operator="equal">
      <formula>"-"</formula>
    </cfRule>
    <cfRule type="containsText" dxfId="286" priority="254" operator="containsText" text="A">
      <formula>NOT(ISERROR(SEARCH("A",N41)))</formula>
    </cfRule>
    <cfRule type="containsText" dxfId="285" priority="255" operator="containsText" text="B">
      <formula>NOT(ISERROR(SEARCH("B",N41)))</formula>
    </cfRule>
    <cfRule type="containsText" dxfId="284" priority="256" operator="containsText" text="H">
      <formula>NOT(ISERROR(SEARCH("H",N41)))</formula>
    </cfRule>
  </conditionalFormatting>
  <conditionalFormatting sqref="J79:K79">
    <cfRule type="cellIs" dxfId="283" priority="241" operator="equal">
      <formula>"?H"</formula>
    </cfRule>
    <cfRule type="cellIs" dxfId="282" priority="242" operator="equal">
      <formula>"?B"</formula>
    </cfRule>
    <cfRule type="cellIs" dxfId="281" priority="243" operator="equal">
      <formula>"?A"</formula>
    </cfRule>
    <cfRule type="cellIs" priority="244" operator="equal">
      <formula>"?A"</formula>
    </cfRule>
    <cfRule type="cellIs" dxfId="280" priority="245" operator="equal">
      <formula>"-"</formula>
    </cfRule>
    <cfRule type="containsText" dxfId="279" priority="246" operator="containsText" text="A">
      <formula>NOT(ISERROR(SEARCH("A",J79)))</formula>
    </cfRule>
    <cfRule type="containsText" dxfId="278" priority="247" operator="containsText" text="B">
      <formula>NOT(ISERROR(SEARCH("B",J79)))</formula>
    </cfRule>
    <cfRule type="containsText" dxfId="277" priority="248" operator="containsText" text="H">
      <formula>NOT(ISERROR(SEARCH("H",J79)))</formula>
    </cfRule>
  </conditionalFormatting>
  <conditionalFormatting sqref="O79">
    <cfRule type="cellIs" dxfId="276" priority="233" operator="equal">
      <formula>"?H"</formula>
    </cfRule>
    <cfRule type="cellIs" dxfId="275" priority="234" operator="equal">
      <formula>"?B"</formula>
    </cfRule>
    <cfRule type="cellIs" dxfId="274" priority="235" operator="equal">
      <formula>"?A"</formula>
    </cfRule>
    <cfRule type="cellIs" priority="236" operator="equal">
      <formula>"?A"</formula>
    </cfRule>
    <cfRule type="cellIs" dxfId="273" priority="237" operator="equal">
      <formula>"-"</formula>
    </cfRule>
    <cfRule type="containsText" dxfId="272" priority="238" operator="containsText" text="A">
      <formula>NOT(ISERROR(SEARCH("A",O79)))</formula>
    </cfRule>
    <cfRule type="containsText" dxfId="271" priority="239" operator="containsText" text="B">
      <formula>NOT(ISERROR(SEARCH("B",O79)))</formula>
    </cfRule>
    <cfRule type="containsText" dxfId="270" priority="240" operator="containsText" text="H">
      <formula>NOT(ISERROR(SEARCH("H",O79)))</formula>
    </cfRule>
  </conditionalFormatting>
  <conditionalFormatting sqref="I79">
    <cfRule type="cellIs" dxfId="269" priority="225" operator="equal">
      <formula>"?H"</formula>
    </cfRule>
    <cfRule type="cellIs" dxfId="268" priority="226" operator="equal">
      <formula>"?B"</formula>
    </cfRule>
    <cfRule type="cellIs" dxfId="267" priority="227" operator="equal">
      <formula>"?A"</formula>
    </cfRule>
    <cfRule type="cellIs" priority="228" operator="equal">
      <formula>"?A"</formula>
    </cfRule>
    <cfRule type="cellIs" dxfId="266" priority="229" operator="equal">
      <formula>"-"</formula>
    </cfRule>
    <cfRule type="containsText" dxfId="265" priority="230" operator="containsText" text="A">
      <formula>NOT(ISERROR(SEARCH("A",I79)))</formula>
    </cfRule>
    <cfRule type="containsText" dxfId="264" priority="231" operator="containsText" text="B">
      <formula>NOT(ISERROR(SEARCH("B",I79)))</formula>
    </cfRule>
    <cfRule type="containsText" dxfId="263" priority="232" operator="containsText" text="H">
      <formula>NOT(ISERROR(SEARCH("H",I79)))</formula>
    </cfRule>
  </conditionalFormatting>
  <conditionalFormatting sqref="L79:M79">
    <cfRule type="cellIs" dxfId="262" priority="217" operator="equal">
      <formula>"?H"</formula>
    </cfRule>
    <cfRule type="cellIs" dxfId="261" priority="218" operator="equal">
      <formula>"?B"</formula>
    </cfRule>
    <cfRule type="cellIs" dxfId="260" priority="219" operator="equal">
      <formula>"?A"</formula>
    </cfRule>
    <cfRule type="cellIs" priority="220" operator="equal">
      <formula>"?A"</formula>
    </cfRule>
    <cfRule type="cellIs" dxfId="259" priority="221" operator="equal">
      <formula>"-"</formula>
    </cfRule>
    <cfRule type="containsText" dxfId="258" priority="222" operator="containsText" text="A">
      <formula>NOT(ISERROR(SEARCH("A",L79)))</formula>
    </cfRule>
    <cfRule type="containsText" dxfId="257" priority="223" operator="containsText" text="B">
      <formula>NOT(ISERROR(SEARCH("B",L79)))</formula>
    </cfRule>
    <cfRule type="containsText" dxfId="256" priority="224" operator="containsText" text="H">
      <formula>NOT(ISERROR(SEARCH("H",L79)))</formula>
    </cfRule>
  </conditionalFormatting>
  <conditionalFormatting sqref="N79">
    <cfRule type="cellIs" dxfId="255" priority="209" operator="equal">
      <formula>"?H"</formula>
    </cfRule>
    <cfRule type="cellIs" dxfId="254" priority="210" operator="equal">
      <formula>"?B"</formula>
    </cfRule>
    <cfRule type="cellIs" dxfId="253" priority="211" operator="equal">
      <formula>"?A"</formula>
    </cfRule>
    <cfRule type="cellIs" priority="212" operator="equal">
      <formula>"?A"</formula>
    </cfRule>
    <cfRule type="cellIs" dxfId="252" priority="213" operator="equal">
      <formula>"-"</formula>
    </cfRule>
    <cfRule type="containsText" dxfId="251" priority="214" operator="containsText" text="A">
      <formula>NOT(ISERROR(SEARCH("A",N79)))</formula>
    </cfRule>
    <cfRule type="containsText" dxfId="250" priority="215" operator="containsText" text="B">
      <formula>NOT(ISERROR(SEARCH("B",N79)))</formula>
    </cfRule>
    <cfRule type="containsText" dxfId="249" priority="216" operator="containsText" text="H">
      <formula>NOT(ISERROR(SEARCH("H",N79)))</formula>
    </cfRule>
  </conditionalFormatting>
  <conditionalFormatting sqref="J71:K72">
    <cfRule type="cellIs" dxfId="248" priority="201" operator="equal">
      <formula>"?H"</formula>
    </cfRule>
    <cfRule type="cellIs" dxfId="247" priority="202" operator="equal">
      <formula>"?B"</formula>
    </cfRule>
    <cfRule type="cellIs" dxfId="246" priority="203" operator="equal">
      <formula>"?A"</formula>
    </cfRule>
    <cfRule type="cellIs" priority="204" operator="equal">
      <formula>"?A"</formula>
    </cfRule>
    <cfRule type="cellIs" dxfId="245" priority="205" operator="equal">
      <formula>"-"</formula>
    </cfRule>
    <cfRule type="containsText" dxfId="244" priority="206" operator="containsText" text="A">
      <formula>NOT(ISERROR(SEARCH("A",J71)))</formula>
    </cfRule>
    <cfRule type="containsText" dxfId="243" priority="207" operator="containsText" text="B">
      <formula>NOT(ISERROR(SEARCH("B",J71)))</formula>
    </cfRule>
    <cfRule type="containsText" dxfId="242" priority="208" operator="containsText" text="H">
      <formula>NOT(ISERROR(SEARCH("H",J71)))</formula>
    </cfRule>
  </conditionalFormatting>
  <conditionalFormatting sqref="O71:O72">
    <cfRule type="cellIs" dxfId="241" priority="193" operator="equal">
      <formula>"?H"</formula>
    </cfRule>
    <cfRule type="cellIs" dxfId="240" priority="194" operator="equal">
      <formula>"?B"</formula>
    </cfRule>
    <cfRule type="cellIs" dxfId="239" priority="195" operator="equal">
      <formula>"?A"</formula>
    </cfRule>
    <cfRule type="cellIs" priority="196" operator="equal">
      <formula>"?A"</formula>
    </cfRule>
    <cfRule type="cellIs" dxfId="238" priority="197" operator="equal">
      <formula>"-"</formula>
    </cfRule>
    <cfRule type="containsText" dxfId="237" priority="198" operator="containsText" text="A">
      <formula>NOT(ISERROR(SEARCH("A",O71)))</formula>
    </cfRule>
    <cfRule type="containsText" dxfId="236" priority="199" operator="containsText" text="B">
      <formula>NOT(ISERROR(SEARCH("B",O71)))</formula>
    </cfRule>
    <cfRule type="containsText" dxfId="235" priority="200" operator="containsText" text="H">
      <formula>NOT(ISERROR(SEARCH("H",O71)))</formula>
    </cfRule>
  </conditionalFormatting>
  <conditionalFormatting sqref="I71:I72">
    <cfRule type="cellIs" dxfId="234" priority="185" operator="equal">
      <formula>"?H"</formula>
    </cfRule>
    <cfRule type="cellIs" dxfId="233" priority="186" operator="equal">
      <formula>"?B"</formula>
    </cfRule>
    <cfRule type="cellIs" dxfId="232" priority="187" operator="equal">
      <formula>"?A"</formula>
    </cfRule>
    <cfRule type="cellIs" priority="188" operator="equal">
      <formula>"?A"</formula>
    </cfRule>
    <cfRule type="cellIs" dxfId="231" priority="189" operator="equal">
      <formula>"-"</formula>
    </cfRule>
    <cfRule type="containsText" dxfId="230" priority="190" operator="containsText" text="A">
      <formula>NOT(ISERROR(SEARCH("A",I71)))</formula>
    </cfRule>
    <cfRule type="containsText" dxfId="229" priority="191" operator="containsText" text="B">
      <formula>NOT(ISERROR(SEARCH("B",I71)))</formula>
    </cfRule>
    <cfRule type="containsText" dxfId="228" priority="192" operator="containsText" text="H">
      <formula>NOT(ISERROR(SEARCH("H",I71)))</formula>
    </cfRule>
  </conditionalFormatting>
  <conditionalFormatting sqref="L71:M72">
    <cfRule type="cellIs" dxfId="227" priority="177" operator="equal">
      <formula>"?H"</formula>
    </cfRule>
    <cfRule type="cellIs" dxfId="226" priority="178" operator="equal">
      <formula>"?B"</formula>
    </cfRule>
    <cfRule type="cellIs" dxfId="225" priority="179" operator="equal">
      <formula>"?A"</formula>
    </cfRule>
    <cfRule type="cellIs" priority="180" operator="equal">
      <formula>"?A"</formula>
    </cfRule>
    <cfRule type="cellIs" dxfId="224" priority="181" operator="equal">
      <formula>"-"</formula>
    </cfRule>
    <cfRule type="containsText" dxfId="223" priority="182" operator="containsText" text="A">
      <formula>NOT(ISERROR(SEARCH("A",L71)))</formula>
    </cfRule>
    <cfRule type="containsText" dxfId="222" priority="183" operator="containsText" text="B">
      <formula>NOT(ISERROR(SEARCH("B",L71)))</formula>
    </cfRule>
    <cfRule type="containsText" dxfId="221" priority="184" operator="containsText" text="H">
      <formula>NOT(ISERROR(SEARCH("H",L71)))</formula>
    </cfRule>
  </conditionalFormatting>
  <conditionalFormatting sqref="N71:N72">
    <cfRule type="cellIs" dxfId="220" priority="169" operator="equal">
      <formula>"?H"</formula>
    </cfRule>
    <cfRule type="cellIs" dxfId="219" priority="170" operator="equal">
      <formula>"?B"</formula>
    </cfRule>
    <cfRule type="cellIs" dxfId="218" priority="171" operator="equal">
      <formula>"?A"</formula>
    </cfRule>
    <cfRule type="cellIs" priority="172" operator="equal">
      <formula>"?A"</formula>
    </cfRule>
    <cfRule type="cellIs" dxfId="217" priority="173" operator="equal">
      <formula>"-"</formula>
    </cfRule>
    <cfRule type="containsText" dxfId="216" priority="174" operator="containsText" text="A">
      <formula>NOT(ISERROR(SEARCH("A",N71)))</formula>
    </cfRule>
    <cfRule type="containsText" dxfId="215" priority="175" operator="containsText" text="B">
      <formula>NOT(ISERROR(SEARCH("B",N71)))</formula>
    </cfRule>
    <cfRule type="containsText" dxfId="214" priority="176" operator="containsText" text="H">
      <formula>NOT(ISERROR(SEARCH("H",N71)))</formula>
    </cfRule>
  </conditionalFormatting>
  <conditionalFormatting sqref="J58:K58">
    <cfRule type="cellIs" dxfId="213" priority="161" operator="equal">
      <formula>"?H"</formula>
    </cfRule>
    <cfRule type="cellIs" dxfId="212" priority="162" operator="equal">
      <formula>"?B"</formula>
    </cfRule>
    <cfRule type="cellIs" dxfId="211" priority="163" operator="equal">
      <formula>"?A"</formula>
    </cfRule>
    <cfRule type="cellIs" priority="164" operator="equal">
      <formula>"?A"</formula>
    </cfRule>
    <cfRule type="cellIs" dxfId="210" priority="165" operator="equal">
      <formula>"-"</formula>
    </cfRule>
    <cfRule type="containsText" dxfId="209" priority="166" operator="containsText" text="A">
      <formula>NOT(ISERROR(SEARCH("A",J58)))</formula>
    </cfRule>
    <cfRule type="containsText" dxfId="208" priority="167" operator="containsText" text="B">
      <formula>NOT(ISERROR(SEARCH("B",J58)))</formula>
    </cfRule>
    <cfRule type="containsText" dxfId="207" priority="168" operator="containsText" text="H">
      <formula>NOT(ISERROR(SEARCH("H",J58)))</formula>
    </cfRule>
  </conditionalFormatting>
  <conditionalFormatting sqref="O58">
    <cfRule type="cellIs" dxfId="206" priority="153" operator="equal">
      <formula>"?H"</formula>
    </cfRule>
    <cfRule type="cellIs" dxfId="205" priority="154" operator="equal">
      <formula>"?B"</formula>
    </cfRule>
    <cfRule type="cellIs" dxfId="204" priority="155" operator="equal">
      <formula>"?A"</formula>
    </cfRule>
    <cfRule type="cellIs" priority="156" operator="equal">
      <formula>"?A"</formula>
    </cfRule>
    <cfRule type="cellIs" dxfId="203" priority="157" operator="equal">
      <formula>"-"</formula>
    </cfRule>
    <cfRule type="containsText" dxfId="202" priority="158" operator="containsText" text="A">
      <formula>NOT(ISERROR(SEARCH("A",O58)))</formula>
    </cfRule>
    <cfRule type="containsText" dxfId="201" priority="159" operator="containsText" text="B">
      <formula>NOT(ISERROR(SEARCH("B",O58)))</formula>
    </cfRule>
    <cfRule type="containsText" dxfId="200" priority="160" operator="containsText" text="H">
      <formula>NOT(ISERROR(SEARCH("H",O58)))</formula>
    </cfRule>
  </conditionalFormatting>
  <conditionalFormatting sqref="I58">
    <cfRule type="cellIs" dxfId="199" priority="145" operator="equal">
      <formula>"?H"</formula>
    </cfRule>
    <cfRule type="cellIs" dxfId="198" priority="146" operator="equal">
      <formula>"?B"</formula>
    </cfRule>
    <cfRule type="cellIs" dxfId="197" priority="147" operator="equal">
      <formula>"?A"</formula>
    </cfRule>
    <cfRule type="cellIs" priority="148" operator="equal">
      <formula>"?A"</formula>
    </cfRule>
    <cfRule type="cellIs" dxfId="196" priority="149" operator="equal">
      <formula>"-"</formula>
    </cfRule>
    <cfRule type="containsText" dxfId="195" priority="150" operator="containsText" text="A">
      <formula>NOT(ISERROR(SEARCH("A",I58)))</formula>
    </cfRule>
    <cfRule type="containsText" dxfId="194" priority="151" operator="containsText" text="B">
      <formula>NOT(ISERROR(SEARCH("B",I58)))</formula>
    </cfRule>
    <cfRule type="containsText" dxfId="193" priority="152" operator="containsText" text="H">
      <formula>NOT(ISERROR(SEARCH("H",I58)))</formula>
    </cfRule>
  </conditionalFormatting>
  <conditionalFormatting sqref="L58:M58">
    <cfRule type="cellIs" dxfId="192" priority="137" operator="equal">
      <formula>"?H"</formula>
    </cfRule>
    <cfRule type="cellIs" dxfId="191" priority="138" operator="equal">
      <formula>"?B"</formula>
    </cfRule>
    <cfRule type="cellIs" dxfId="190" priority="139" operator="equal">
      <formula>"?A"</formula>
    </cfRule>
    <cfRule type="cellIs" priority="140" operator="equal">
      <formula>"?A"</formula>
    </cfRule>
    <cfRule type="cellIs" dxfId="189" priority="141" operator="equal">
      <formula>"-"</formula>
    </cfRule>
    <cfRule type="containsText" dxfId="188" priority="142" operator="containsText" text="A">
      <formula>NOT(ISERROR(SEARCH("A",L58)))</formula>
    </cfRule>
    <cfRule type="containsText" dxfId="187" priority="143" operator="containsText" text="B">
      <formula>NOT(ISERROR(SEARCH("B",L58)))</formula>
    </cfRule>
    <cfRule type="containsText" dxfId="186" priority="144" operator="containsText" text="H">
      <formula>NOT(ISERROR(SEARCH("H",L58)))</formula>
    </cfRule>
  </conditionalFormatting>
  <conditionalFormatting sqref="N58">
    <cfRule type="cellIs" dxfId="185" priority="129" operator="equal">
      <formula>"?H"</formula>
    </cfRule>
    <cfRule type="cellIs" dxfId="184" priority="130" operator="equal">
      <formula>"?B"</formula>
    </cfRule>
    <cfRule type="cellIs" dxfId="183" priority="131" operator="equal">
      <formula>"?A"</formula>
    </cfRule>
    <cfRule type="cellIs" priority="132" operator="equal">
      <formula>"?A"</formula>
    </cfRule>
    <cfRule type="cellIs" dxfId="182" priority="133" operator="equal">
      <formula>"-"</formula>
    </cfRule>
    <cfRule type="containsText" dxfId="181" priority="134" operator="containsText" text="A">
      <formula>NOT(ISERROR(SEARCH("A",N58)))</formula>
    </cfRule>
    <cfRule type="containsText" dxfId="180" priority="135" operator="containsText" text="B">
      <formula>NOT(ISERROR(SEARCH("B",N58)))</formula>
    </cfRule>
    <cfRule type="containsText" dxfId="179" priority="136" operator="containsText" text="H">
      <formula>NOT(ISERROR(SEARCH("H",N58)))</formula>
    </cfRule>
  </conditionalFormatting>
  <conditionalFormatting sqref="J78:K78">
    <cfRule type="cellIs" dxfId="178" priority="121" operator="equal">
      <formula>"?H"</formula>
    </cfRule>
    <cfRule type="cellIs" dxfId="177" priority="122" operator="equal">
      <formula>"?B"</formula>
    </cfRule>
    <cfRule type="cellIs" dxfId="176" priority="123" operator="equal">
      <formula>"?A"</formula>
    </cfRule>
    <cfRule type="cellIs" priority="124" operator="equal">
      <formula>"?A"</formula>
    </cfRule>
    <cfRule type="cellIs" dxfId="175" priority="125" operator="equal">
      <formula>"-"</formula>
    </cfRule>
    <cfRule type="containsText" dxfId="174" priority="126" operator="containsText" text="A">
      <formula>NOT(ISERROR(SEARCH("A",J78)))</formula>
    </cfRule>
    <cfRule type="containsText" dxfId="173" priority="127" operator="containsText" text="B">
      <formula>NOT(ISERROR(SEARCH("B",J78)))</formula>
    </cfRule>
    <cfRule type="containsText" dxfId="172" priority="128" operator="containsText" text="H">
      <formula>NOT(ISERROR(SEARCH("H",J78)))</formula>
    </cfRule>
  </conditionalFormatting>
  <conditionalFormatting sqref="O78">
    <cfRule type="cellIs" dxfId="171" priority="113" operator="equal">
      <formula>"?H"</formula>
    </cfRule>
    <cfRule type="cellIs" dxfId="170" priority="114" operator="equal">
      <formula>"?B"</formula>
    </cfRule>
    <cfRule type="cellIs" dxfId="169" priority="115" operator="equal">
      <formula>"?A"</formula>
    </cfRule>
    <cfRule type="cellIs" priority="116" operator="equal">
      <formula>"?A"</formula>
    </cfRule>
    <cfRule type="cellIs" dxfId="168" priority="117" operator="equal">
      <formula>"-"</formula>
    </cfRule>
    <cfRule type="containsText" dxfId="167" priority="118" operator="containsText" text="A">
      <formula>NOT(ISERROR(SEARCH("A",O78)))</formula>
    </cfRule>
    <cfRule type="containsText" dxfId="166" priority="119" operator="containsText" text="B">
      <formula>NOT(ISERROR(SEARCH("B",O78)))</formula>
    </cfRule>
    <cfRule type="containsText" dxfId="165" priority="120" operator="containsText" text="H">
      <formula>NOT(ISERROR(SEARCH("H",O78)))</formula>
    </cfRule>
  </conditionalFormatting>
  <conditionalFormatting sqref="I78">
    <cfRule type="cellIs" dxfId="164" priority="105" operator="equal">
      <formula>"?H"</formula>
    </cfRule>
    <cfRule type="cellIs" dxfId="163" priority="106" operator="equal">
      <formula>"?B"</formula>
    </cfRule>
    <cfRule type="cellIs" dxfId="162" priority="107" operator="equal">
      <formula>"?A"</formula>
    </cfRule>
    <cfRule type="cellIs" priority="108" operator="equal">
      <formula>"?A"</formula>
    </cfRule>
    <cfRule type="cellIs" dxfId="161" priority="109" operator="equal">
      <formula>"-"</formula>
    </cfRule>
    <cfRule type="containsText" dxfId="160" priority="110" operator="containsText" text="A">
      <formula>NOT(ISERROR(SEARCH("A",I78)))</formula>
    </cfRule>
    <cfRule type="containsText" dxfId="159" priority="111" operator="containsText" text="B">
      <formula>NOT(ISERROR(SEARCH("B",I78)))</formula>
    </cfRule>
    <cfRule type="containsText" dxfId="158" priority="112" operator="containsText" text="H">
      <formula>NOT(ISERROR(SEARCH("H",I78)))</formula>
    </cfRule>
  </conditionalFormatting>
  <conditionalFormatting sqref="L78:M78">
    <cfRule type="cellIs" dxfId="157" priority="97" operator="equal">
      <formula>"?H"</formula>
    </cfRule>
    <cfRule type="cellIs" dxfId="156" priority="98" operator="equal">
      <formula>"?B"</formula>
    </cfRule>
    <cfRule type="cellIs" dxfId="155" priority="99" operator="equal">
      <formula>"?A"</formula>
    </cfRule>
    <cfRule type="cellIs" priority="100" operator="equal">
      <formula>"?A"</formula>
    </cfRule>
    <cfRule type="cellIs" dxfId="154" priority="101" operator="equal">
      <formula>"-"</formula>
    </cfRule>
    <cfRule type="containsText" dxfId="153" priority="102" operator="containsText" text="A">
      <formula>NOT(ISERROR(SEARCH("A",L78)))</formula>
    </cfRule>
    <cfRule type="containsText" dxfId="152" priority="103" operator="containsText" text="B">
      <formula>NOT(ISERROR(SEARCH("B",L78)))</formula>
    </cfRule>
    <cfRule type="containsText" dxfId="151" priority="104" operator="containsText" text="H">
      <formula>NOT(ISERROR(SEARCH("H",L78)))</formula>
    </cfRule>
  </conditionalFormatting>
  <conditionalFormatting sqref="N78">
    <cfRule type="cellIs" dxfId="150" priority="89" operator="equal">
      <formula>"?H"</formula>
    </cfRule>
    <cfRule type="cellIs" dxfId="149" priority="90" operator="equal">
      <formula>"?B"</formula>
    </cfRule>
    <cfRule type="cellIs" dxfId="148" priority="91" operator="equal">
      <formula>"?A"</formula>
    </cfRule>
    <cfRule type="cellIs" priority="92" operator="equal">
      <formula>"?A"</formula>
    </cfRule>
    <cfRule type="cellIs" dxfId="147" priority="93" operator="equal">
      <formula>"-"</formula>
    </cfRule>
    <cfRule type="containsText" dxfId="146" priority="94" operator="containsText" text="A">
      <formula>NOT(ISERROR(SEARCH("A",N78)))</formula>
    </cfRule>
    <cfRule type="containsText" dxfId="145" priority="95" operator="containsText" text="B">
      <formula>NOT(ISERROR(SEARCH("B",N78)))</formula>
    </cfRule>
    <cfRule type="containsText" dxfId="144" priority="96" operator="containsText" text="H">
      <formula>NOT(ISERROR(SEARCH("H",N78)))</formula>
    </cfRule>
  </conditionalFormatting>
  <conditionalFormatting sqref="V13">
    <cfRule type="cellIs" dxfId="143" priority="57" operator="equal">
      <formula>"?H"</formula>
    </cfRule>
    <cfRule type="cellIs" dxfId="142" priority="58" operator="equal">
      <formula>"?B"</formula>
    </cfRule>
    <cfRule type="cellIs" dxfId="141" priority="59" operator="equal">
      <formula>"?A"</formula>
    </cfRule>
    <cfRule type="cellIs" priority="60" operator="equal">
      <formula>"?A"</formula>
    </cfRule>
    <cfRule type="cellIs" dxfId="140" priority="61" operator="equal">
      <formula>"-"</formula>
    </cfRule>
    <cfRule type="containsText" dxfId="139" priority="62" operator="containsText" text="A">
      <formula>NOT(ISERROR(SEARCH("A",V13)))</formula>
    </cfRule>
    <cfRule type="containsText" dxfId="138" priority="63" operator="containsText" text="B">
      <formula>NOT(ISERROR(SEARCH("B",V13)))</formula>
    </cfRule>
    <cfRule type="containsText" dxfId="137" priority="64" operator="containsText" text="H">
      <formula>NOT(ISERROR(SEARCH("H",V13)))</formula>
    </cfRule>
  </conditionalFormatting>
  <conditionalFormatting sqref="W13:Y13">
    <cfRule type="cellIs" dxfId="136" priority="81" operator="equal">
      <formula>"?H"</formula>
    </cfRule>
    <cfRule type="cellIs" dxfId="135" priority="82" operator="equal">
      <formula>"?B"</formula>
    </cfRule>
    <cfRule type="cellIs" dxfId="134" priority="83" operator="equal">
      <formula>"?A"</formula>
    </cfRule>
    <cfRule type="cellIs" priority="84" operator="equal">
      <formula>"?A"</formula>
    </cfRule>
    <cfRule type="cellIs" dxfId="133" priority="85" operator="equal">
      <formula>"-"</formula>
    </cfRule>
    <cfRule type="containsText" dxfId="132" priority="86" operator="containsText" text="A">
      <formula>NOT(ISERROR(SEARCH("A",W13)))</formula>
    </cfRule>
    <cfRule type="containsText" dxfId="131" priority="87" operator="containsText" text="B">
      <formula>NOT(ISERROR(SEARCH("B",W13)))</formula>
    </cfRule>
    <cfRule type="containsText" dxfId="130" priority="88" operator="containsText" text="H">
      <formula>NOT(ISERROR(SEARCH("H",W13)))</formula>
    </cfRule>
  </conditionalFormatting>
  <conditionalFormatting sqref="T13">
    <cfRule type="cellIs" dxfId="129" priority="73" operator="equal">
      <formula>"?H"</formula>
    </cfRule>
    <cfRule type="cellIs" dxfId="128" priority="74" operator="equal">
      <formula>"?B"</formula>
    </cfRule>
    <cfRule type="cellIs" dxfId="127" priority="75" operator="equal">
      <formula>"?A"</formula>
    </cfRule>
    <cfRule type="cellIs" priority="76" operator="equal">
      <formula>"?A"</formula>
    </cfRule>
    <cfRule type="cellIs" dxfId="126" priority="77" operator="equal">
      <formula>"-"</formula>
    </cfRule>
    <cfRule type="containsText" dxfId="125" priority="78" operator="containsText" text="A">
      <formula>NOT(ISERROR(SEARCH("A",T13)))</formula>
    </cfRule>
    <cfRule type="containsText" dxfId="124" priority="79" operator="containsText" text="B">
      <formula>NOT(ISERROR(SEARCH("B",T13)))</formula>
    </cfRule>
    <cfRule type="containsText" dxfId="123" priority="80" operator="containsText" text="H">
      <formula>NOT(ISERROR(SEARCH("H",T13)))</formula>
    </cfRule>
  </conditionalFormatting>
  <conditionalFormatting sqref="U13">
    <cfRule type="cellIs" dxfId="122" priority="65" operator="equal">
      <formula>"?H"</formula>
    </cfRule>
    <cfRule type="cellIs" dxfId="121" priority="66" operator="equal">
      <formula>"?B"</formula>
    </cfRule>
    <cfRule type="cellIs" dxfId="120" priority="67" operator="equal">
      <formula>"?A"</formula>
    </cfRule>
    <cfRule type="cellIs" priority="68" operator="equal">
      <formula>"?A"</formula>
    </cfRule>
    <cfRule type="cellIs" dxfId="119" priority="69" operator="equal">
      <formula>"-"</formula>
    </cfRule>
    <cfRule type="containsText" dxfId="118" priority="70" operator="containsText" text="A">
      <formula>NOT(ISERROR(SEARCH("A",U13)))</formula>
    </cfRule>
    <cfRule type="containsText" dxfId="117" priority="71" operator="containsText" text="B">
      <formula>NOT(ISERROR(SEARCH("B",U13)))</formula>
    </cfRule>
    <cfRule type="containsText" dxfId="116" priority="72" operator="containsText" text="H">
      <formula>NOT(ISERROR(SEARCH("H",U13)))</formula>
    </cfRule>
  </conditionalFormatting>
  <conditionalFormatting sqref="H3:M5 P3:AF5">
    <cfRule type="cellIs" dxfId="115" priority="51" operator="equal">
      <formula>"?H"</formula>
    </cfRule>
    <cfRule type="cellIs" dxfId="114" priority="52" operator="equal">
      <formula>"?B"</formula>
    </cfRule>
    <cfRule type="cellIs" dxfId="113" priority="53" operator="equal">
      <formula>"?A"</formula>
    </cfRule>
    <cfRule type="cellIs" priority="54" operator="equal">
      <formula>"?A"</formula>
    </cfRule>
    <cfRule type="cellIs" dxfId="112" priority="55" operator="equal">
      <formula>"-"</formula>
    </cfRule>
  </conditionalFormatting>
  <conditionalFormatting sqref="AC1:AF2">
    <cfRule type="cellIs" dxfId="111" priority="46" operator="equal">
      <formula>"?H"</formula>
    </cfRule>
    <cfRule type="cellIs" dxfId="110" priority="47" operator="equal">
      <formula>"?B"</formula>
    </cfRule>
    <cfRule type="cellIs" dxfId="109" priority="48" operator="equal">
      <formula>"?A"</formula>
    </cfRule>
    <cfRule type="cellIs" priority="49" operator="equal">
      <formula>"?A"</formula>
    </cfRule>
    <cfRule type="cellIs" dxfId="108" priority="50" operator="equal">
      <formula>"-"</formula>
    </cfRule>
  </conditionalFormatting>
  <conditionalFormatting sqref="N3:N5">
    <cfRule type="cellIs" dxfId="107" priority="41" operator="equal">
      <formula>"?H"</formula>
    </cfRule>
    <cfRule type="cellIs" dxfId="106" priority="42" operator="equal">
      <formula>"?B"</formula>
    </cfRule>
    <cfRule type="cellIs" dxfId="105" priority="43" operator="equal">
      <formula>"?A"</formula>
    </cfRule>
    <cfRule type="cellIs" priority="44" operator="equal">
      <formula>"?A"</formula>
    </cfRule>
    <cfRule type="cellIs" dxfId="104" priority="45" operator="equal">
      <formula>"-"</formula>
    </cfRule>
  </conditionalFormatting>
  <conditionalFormatting sqref="A197:G197 B193:G193 C194:G196">
    <cfRule type="cellIs" dxfId="103" priority="36" operator="equal">
      <formula>"?H"</formula>
    </cfRule>
    <cfRule type="cellIs" dxfId="102" priority="37" operator="equal">
      <formula>"?B"</formula>
    </cfRule>
    <cfRule type="cellIs" dxfId="101" priority="38" operator="equal">
      <formula>"?A"</formula>
    </cfRule>
    <cfRule type="cellIs" priority="39" operator="equal">
      <formula>"?A"</formula>
    </cfRule>
    <cfRule type="cellIs" dxfId="100" priority="40" operator="equal">
      <formula>"-"</formula>
    </cfRule>
  </conditionalFormatting>
  <conditionalFormatting sqref="C194:C196">
    <cfRule type="cellIs" dxfId="99" priority="31" operator="equal">
      <formula>"?H"</formula>
    </cfRule>
    <cfRule type="cellIs" dxfId="98" priority="32" operator="equal">
      <formula>"?B"</formula>
    </cfRule>
    <cfRule type="cellIs" dxfId="97" priority="33" operator="equal">
      <formula>"?A"</formula>
    </cfRule>
    <cfRule type="cellIs" priority="34" operator="equal">
      <formula>"?A"</formula>
    </cfRule>
    <cfRule type="cellIs" dxfId="96" priority="35" operator="equal">
      <formula>"-"</formula>
    </cfRule>
  </conditionalFormatting>
  <conditionalFormatting sqref="C195:C196">
    <cfRule type="cellIs" dxfId="95" priority="30" operator="equal">
      <formula>"R"</formula>
    </cfRule>
  </conditionalFormatting>
  <conditionalFormatting sqref="B194">
    <cfRule type="cellIs" dxfId="94" priority="22" operator="equal">
      <formula>"?H"</formula>
    </cfRule>
    <cfRule type="cellIs" dxfId="93" priority="23" operator="equal">
      <formula>"?B"</formula>
    </cfRule>
    <cfRule type="cellIs" dxfId="92" priority="24" operator="equal">
      <formula>"?A"</formula>
    </cfRule>
    <cfRule type="cellIs" priority="25" operator="equal">
      <formula>"?A"</formula>
    </cfRule>
    <cfRule type="cellIs" dxfId="91" priority="26" operator="equal">
      <formula>"-"</formula>
    </cfRule>
    <cfRule type="containsText" dxfId="90" priority="27" operator="containsText" text="A">
      <formula>NOT(ISERROR(SEARCH("A",B194)))</formula>
    </cfRule>
    <cfRule type="containsText" dxfId="89" priority="28" operator="containsText" text="B">
      <formula>NOT(ISERROR(SEARCH("B",B194)))</formula>
    </cfRule>
    <cfRule type="containsText" dxfId="88" priority="29" operator="containsText" text="H">
      <formula>NOT(ISERROR(SEARCH("H",B194)))</formula>
    </cfRule>
  </conditionalFormatting>
  <conditionalFormatting sqref="B195">
    <cfRule type="cellIs" dxfId="87" priority="14" operator="equal">
      <formula>"?H"</formula>
    </cfRule>
    <cfRule type="cellIs" dxfId="86" priority="15" operator="equal">
      <formula>"?B"</formula>
    </cfRule>
    <cfRule type="cellIs" dxfId="85" priority="16" operator="equal">
      <formula>"?A"</formula>
    </cfRule>
    <cfRule type="cellIs" priority="17" operator="equal">
      <formula>"?A"</formula>
    </cfRule>
    <cfRule type="cellIs" dxfId="84" priority="18" operator="equal">
      <formula>"-"</formula>
    </cfRule>
    <cfRule type="containsText" dxfId="83" priority="19" operator="containsText" text="A">
      <formula>NOT(ISERROR(SEARCH("A",B195)))</formula>
    </cfRule>
    <cfRule type="containsText" dxfId="82" priority="20" operator="containsText" text="B">
      <formula>NOT(ISERROR(SEARCH("B",B195)))</formula>
    </cfRule>
    <cfRule type="containsText" dxfId="81" priority="21" operator="containsText" text="H">
      <formula>NOT(ISERROR(SEARCH("H",B195)))</formula>
    </cfRule>
  </conditionalFormatting>
  <conditionalFormatting sqref="B196">
    <cfRule type="cellIs" dxfId="80" priority="6" operator="equal">
      <formula>"?H"</formula>
    </cfRule>
    <cfRule type="cellIs" dxfId="79" priority="7" operator="equal">
      <formula>"?B"</formula>
    </cfRule>
    <cfRule type="cellIs" dxfId="78" priority="8" operator="equal">
      <formula>"?A"</formula>
    </cfRule>
    <cfRule type="cellIs" priority="9" operator="equal">
      <formula>"?A"</formula>
    </cfRule>
    <cfRule type="cellIs" dxfId="77" priority="10" operator="equal">
      <formula>"-"</formula>
    </cfRule>
    <cfRule type="containsText" dxfId="76" priority="11" operator="containsText" text="A">
      <formula>NOT(ISERROR(SEARCH("A",B196)))</formula>
    </cfRule>
    <cfRule type="containsText" dxfId="75" priority="12" operator="containsText" text="B">
      <formula>NOT(ISERROR(SEARCH("B",B196)))</formula>
    </cfRule>
    <cfRule type="containsText" dxfId="74" priority="13" operator="containsText" text="H">
      <formula>NOT(ISERROR(SEARCH("H",B196)))</formula>
    </cfRule>
  </conditionalFormatting>
  <conditionalFormatting sqref="O4:O6">
    <cfRule type="cellIs" dxfId="33" priority="1" operator="equal">
      <formula>"?H"</formula>
    </cfRule>
    <cfRule type="cellIs" dxfId="32" priority="2" operator="equal">
      <formula>"?B"</formula>
    </cfRule>
    <cfRule type="cellIs" dxfId="31" priority="3" operator="equal">
      <formula>"?A"</formula>
    </cfRule>
    <cfRule type="cellIs" priority="4" operator="equal">
      <formula>"?A"</formula>
    </cfRule>
    <cfRule type="cellIs" dxfId="30" priority="5" operator="equal">
      <formula>"-"</formula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74A1F-FF4B-41F0-9CAE-7B970FE46E79}">
  <dimension ref="A1:AL180"/>
  <sheetViews>
    <sheetView showGridLines="0" zoomScale="85" zoomScaleNormal="85" workbookViewId="0">
      <pane xSplit="2" ySplit="8" topLeftCell="C9" activePane="bottomRight" state="frozen"/>
      <selection pane="topRight" activeCell="B1" sqref="B1"/>
      <selection pane="bottomLeft" activeCell="A3" sqref="A3"/>
      <selection pane="bottomRight" activeCell="K43" sqref="K43"/>
    </sheetView>
  </sheetViews>
  <sheetFormatPr defaultColWidth="9.140625" defaultRowHeight="15"/>
  <cols>
    <col min="1" max="1" width="13.28515625" style="61" customWidth="1"/>
    <col min="2" max="2" width="9.140625" style="60"/>
    <col min="3" max="3" width="10.5703125" style="61" bestFit="1" customWidth="1"/>
    <col min="4" max="4" width="9.140625" style="60"/>
    <col min="5" max="5" width="9.42578125" customWidth="1"/>
    <col min="6" max="6" width="0.28515625" customWidth="1"/>
    <col min="7" max="7" width="6.85546875" hidden="1" customWidth="1"/>
    <col min="8" max="8" width="8.85546875" customWidth="1"/>
    <col min="13" max="13" width="11.42578125" customWidth="1"/>
    <col min="14" max="14" width="18.85546875" customWidth="1"/>
    <col min="15" max="16" width="16.85546875" bestFit="1" customWidth="1"/>
    <col min="17" max="17" width="8" bestFit="1" customWidth="1"/>
    <col min="18" max="20" width="11.7109375" bestFit="1" customWidth="1"/>
    <col min="28" max="28" width="16.7109375" bestFit="1" customWidth="1"/>
  </cols>
  <sheetData>
    <row r="1" spans="1:38" ht="16.149999999999999" customHeight="1">
      <c r="A1" s="130" t="s">
        <v>213</v>
      </c>
      <c r="B1" s="2"/>
      <c r="C1" s="2"/>
      <c r="D1" s="2"/>
      <c r="E1" s="2"/>
      <c r="F1" s="2" t="s">
        <v>214</v>
      </c>
      <c r="G1" s="131" t="s">
        <v>3</v>
      </c>
      <c r="H1" s="131" t="s">
        <v>156</v>
      </c>
      <c r="I1" s="131" t="s">
        <v>4</v>
      </c>
      <c r="J1" s="131" t="s">
        <v>15</v>
      </c>
      <c r="K1" s="131" t="s">
        <v>11</v>
      </c>
      <c r="L1" s="131" t="s">
        <v>16</v>
      </c>
      <c r="M1" s="131" t="s">
        <v>215</v>
      </c>
      <c r="N1" s="131" t="s">
        <v>216</v>
      </c>
      <c r="O1" s="131" t="s">
        <v>6</v>
      </c>
      <c r="P1" s="131" t="s">
        <v>217</v>
      </c>
      <c r="Q1" s="131" t="s">
        <v>218</v>
      </c>
      <c r="R1" s="131" t="s">
        <v>219</v>
      </c>
      <c r="S1" s="2" t="s">
        <v>220</v>
      </c>
      <c r="T1" s="2" t="s">
        <v>221</v>
      </c>
      <c r="U1" s="2" t="s">
        <v>222</v>
      </c>
      <c r="V1" s="2" t="s">
        <v>223</v>
      </c>
      <c r="W1" s="2" t="s">
        <v>224</v>
      </c>
      <c r="X1" s="2" t="s">
        <v>225</v>
      </c>
      <c r="Y1" s="2" t="s">
        <v>226</v>
      </c>
      <c r="Z1" s="2" t="s">
        <v>227</v>
      </c>
      <c r="AA1" s="2" t="s">
        <v>228</v>
      </c>
      <c r="AB1" s="2" t="s">
        <v>229</v>
      </c>
      <c r="AC1" s="2" t="s">
        <v>10</v>
      </c>
      <c r="AD1" s="2" t="s">
        <v>10</v>
      </c>
      <c r="AE1" s="2" t="s">
        <v>10</v>
      </c>
      <c r="AF1" s="2" t="s">
        <v>10</v>
      </c>
      <c r="AG1" s="2" t="s">
        <v>10</v>
      </c>
      <c r="AH1" s="2" t="s">
        <v>10</v>
      </c>
      <c r="AI1" s="2"/>
      <c r="AJ1" s="2"/>
      <c r="AK1" s="2"/>
      <c r="AL1" s="2"/>
    </row>
    <row r="2" spans="1:38" ht="16.149999999999999" customHeight="1">
      <c r="A2" s="2" t="s">
        <v>230</v>
      </c>
      <c r="B2" s="2"/>
      <c r="C2" s="2"/>
      <c r="D2" s="2"/>
      <c r="E2" s="2"/>
      <c r="F2" s="86">
        <v>3725356</v>
      </c>
      <c r="G2" s="132">
        <v>5082479</v>
      </c>
      <c r="H2" s="132">
        <v>5310203</v>
      </c>
      <c r="I2" s="132">
        <v>5787425</v>
      </c>
      <c r="J2" s="86">
        <v>5833709</v>
      </c>
      <c r="K2" s="86">
        <v>5907557</v>
      </c>
      <c r="L2" s="86">
        <v>5957223</v>
      </c>
      <c r="M2" s="86">
        <v>6062627</v>
      </c>
      <c r="N2" s="132">
        <v>6064706</v>
      </c>
      <c r="O2" s="132">
        <v>7156703</v>
      </c>
      <c r="P2" s="132">
        <v>7407280</v>
      </c>
      <c r="Q2" s="132">
        <v>7775715</v>
      </c>
      <c r="R2" s="132">
        <v>7782491</v>
      </c>
      <c r="S2" s="86">
        <v>8054816</v>
      </c>
      <c r="T2" s="132">
        <v>8165744</v>
      </c>
      <c r="U2" s="132">
        <v>8335955</v>
      </c>
      <c r="V2" s="132">
        <v>8437420</v>
      </c>
      <c r="W2" s="132">
        <v>8617101</v>
      </c>
      <c r="X2" s="86">
        <v>8825386</v>
      </c>
      <c r="Y2" s="86">
        <v>8921765</v>
      </c>
      <c r="Z2" s="86">
        <v>8985102</v>
      </c>
      <c r="AA2" s="86">
        <v>10828336</v>
      </c>
      <c r="AB2" s="86">
        <v>11848590</v>
      </c>
      <c r="AC2" s="2" t="s">
        <v>10</v>
      </c>
      <c r="AD2" s="2" t="s">
        <v>10</v>
      </c>
      <c r="AE2" s="2" t="s">
        <v>10</v>
      </c>
      <c r="AF2" s="2" t="s">
        <v>10</v>
      </c>
      <c r="AG2" s="2" t="s">
        <v>10</v>
      </c>
      <c r="AH2" s="2" t="s">
        <v>10</v>
      </c>
      <c r="AI2" s="2"/>
      <c r="AJ2" s="2"/>
      <c r="AK2" s="2"/>
      <c r="AL2" s="2"/>
    </row>
    <row r="3" spans="1:38" s="2" customFormat="1">
      <c r="A3" s="2" t="s">
        <v>231</v>
      </c>
      <c r="F3" s="133">
        <v>3.7253560000000001</v>
      </c>
      <c r="G3" s="133">
        <v>5.0824790000000002</v>
      </c>
      <c r="H3" s="133">
        <v>5.3102029999999996</v>
      </c>
      <c r="I3" s="133">
        <v>5.7874249999999998</v>
      </c>
      <c r="J3" s="133">
        <v>5.8337089999999998</v>
      </c>
      <c r="K3" s="133">
        <v>5.9075569999999997</v>
      </c>
      <c r="L3" s="133">
        <v>5.9572229999999999</v>
      </c>
      <c r="M3" s="133">
        <v>6.062627</v>
      </c>
      <c r="N3" s="133">
        <v>6.0647060000000002</v>
      </c>
      <c r="O3" s="133">
        <v>7.1567030000000003</v>
      </c>
      <c r="P3" s="133">
        <v>7.4072800000000001</v>
      </c>
      <c r="Q3" s="133">
        <v>7.7757149999999999</v>
      </c>
      <c r="R3" s="133">
        <v>7.7824910000000003</v>
      </c>
      <c r="S3" s="133">
        <v>8.0548160000000006</v>
      </c>
      <c r="T3" s="133">
        <v>8.1657440000000001</v>
      </c>
      <c r="U3" s="133">
        <v>8.3359550000000002</v>
      </c>
      <c r="V3" s="133">
        <v>8.4374199999999995</v>
      </c>
      <c r="W3" s="133">
        <v>8.6171009999999999</v>
      </c>
      <c r="X3" s="133">
        <v>8.825386</v>
      </c>
      <c r="Y3" s="133">
        <v>8.9217650000000006</v>
      </c>
      <c r="Z3" s="133">
        <v>8.9851019999999995</v>
      </c>
      <c r="AA3" s="133">
        <v>10.828336</v>
      </c>
      <c r="AB3" s="133">
        <v>11.84859</v>
      </c>
      <c r="AC3" s="2" t="s">
        <v>10</v>
      </c>
      <c r="AD3" s="2" t="s">
        <v>10</v>
      </c>
      <c r="AE3" s="2" t="s">
        <v>10</v>
      </c>
      <c r="AF3" s="2" t="s">
        <v>10</v>
      </c>
      <c r="AG3" s="2" t="s">
        <v>10</v>
      </c>
      <c r="AH3" s="2" t="s">
        <v>10</v>
      </c>
    </row>
    <row r="4" spans="1:38" s="2" customFormat="1">
      <c r="A4" s="2" t="s">
        <v>232</v>
      </c>
      <c r="F4" s="86">
        <v>3975746</v>
      </c>
      <c r="G4" s="86">
        <v>5308705</v>
      </c>
      <c r="H4" s="86">
        <v>5597765</v>
      </c>
      <c r="I4" s="86">
        <v>6113005</v>
      </c>
      <c r="J4" s="86">
        <v>6167571</v>
      </c>
      <c r="K4" s="86">
        <v>6408748</v>
      </c>
      <c r="L4" s="86">
        <v>6451769</v>
      </c>
      <c r="M4" s="86">
        <v>6528001</v>
      </c>
      <c r="N4" s="86">
        <v>6530000</v>
      </c>
      <c r="O4" s="86">
        <v>6747538</v>
      </c>
      <c r="P4" s="86">
        <v>6776411</v>
      </c>
      <c r="Q4" s="86">
        <v>6991439</v>
      </c>
      <c r="R4" s="86">
        <v>7109896</v>
      </c>
      <c r="S4" s="86">
        <v>7129268</v>
      </c>
      <c r="T4" s="86" t="s">
        <v>10</v>
      </c>
      <c r="U4" s="86">
        <v>7349858</v>
      </c>
      <c r="V4" s="86">
        <v>7517094</v>
      </c>
      <c r="W4" s="86">
        <v>7519512</v>
      </c>
      <c r="X4" s="86">
        <v>7776813</v>
      </c>
      <c r="Y4" s="86">
        <v>8159458</v>
      </c>
      <c r="Z4" s="86">
        <v>8170230</v>
      </c>
      <c r="AA4" s="86">
        <v>8453666</v>
      </c>
      <c r="AB4" s="86">
        <v>8602439</v>
      </c>
      <c r="AC4" s="2" t="s">
        <v>10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10</v>
      </c>
      <c r="AJ4" s="134"/>
      <c r="AK4" s="134"/>
    </row>
    <row r="5" spans="1:38" s="2" customFormat="1">
      <c r="A5" s="2" t="s">
        <v>233</v>
      </c>
      <c r="F5" s="133">
        <v>3.975746</v>
      </c>
      <c r="G5" s="133">
        <v>5.3087049999999998</v>
      </c>
      <c r="H5" s="133">
        <v>5.5977649999999999</v>
      </c>
      <c r="I5" s="133">
        <v>6.1130050000000002</v>
      </c>
      <c r="J5" s="133">
        <v>6.1675709999999997</v>
      </c>
      <c r="K5" s="133">
        <v>6.4087480000000001</v>
      </c>
      <c r="L5" s="133">
        <v>6.4517689999999996</v>
      </c>
      <c r="M5" s="133">
        <v>6.5280009999999997</v>
      </c>
      <c r="N5" s="133">
        <v>6.53</v>
      </c>
      <c r="O5" s="133">
        <v>6.7475379999999996</v>
      </c>
      <c r="P5" s="133">
        <v>6.7764110000000004</v>
      </c>
      <c r="Q5" s="133">
        <v>6.9914389999999997</v>
      </c>
      <c r="R5" s="133">
        <v>7.109896</v>
      </c>
      <c r="S5" s="133">
        <v>7.1292679999999997</v>
      </c>
      <c r="T5" s="133" t="s">
        <v>10</v>
      </c>
      <c r="U5" s="133">
        <v>7.3498580000000002</v>
      </c>
      <c r="V5" s="133">
        <v>7.5170940000000002</v>
      </c>
      <c r="W5" s="133">
        <v>7.5195119999999998</v>
      </c>
      <c r="X5" s="133">
        <v>7.7768129999999998</v>
      </c>
      <c r="Y5" s="133">
        <v>8.1594580000000008</v>
      </c>
      <c r="Z5" s="133">
        <v>8.1702300000000001</v>
      </c>
      <c r="AA5" s="133">
        <v>8.4536660000000001</v>
      </c>
      <c r="AB5" s="133">
        <v>8.6024390000000004</v>
      </c>
      <c r="AC5" s="2" t="s">
        <v>10</v>
      </c>
      <c r="AD5" s="2" t="s">
        <v>10</v>
      </c>
      <c r="AE5" s="2" t="s">
        <v>10</v>
      </c>
      <c r="AF5" s="2" t="s">
        <v>10</v>
      </c>
      <c r="AG5" s="2" t="s">
        <v>10</v>
      </c>
      <c r="AH5" s="2" t="s">
        <v>10</v>
      </c>
    </row>
    <row r="6" spans="1:38" s="2" customFormat="1" ht="15.75" thickBot="1"/>
    <row r="7" spans="1:38" s="2" customFormat="1">
      <c r="A7" s="85" t="s">
        <v>13</v>
      </c>
      <c r="B7" s="82" t="s">
        <v>0</v>
      </c>
      <c r="C7" s="85" t="s">
        <v>1</v>
      </c>
      <c r="D7" s="82" t="s">
        <v>2</v>
      </c>
      <c r="E7" s="83" t="s">
        <v>3</v>
      </c>
      <c r="F7" s="84" t="s">
        <v>156</v>
      </c>
      <c r="G7" s="83" t="s">
        <v>4</v>
      </c>
      <c r="H7" s="83" t="s">
        <v>11</v>
      </c>
      <c r="I7" s="83" t="s">
        <v>5</v>
      </c>
      <c r="J7" s="83" t="s">
        <v>6</v>
      </c>
      <c r="K7" s="82" t="s">
        <v>184</v>
      </c>
    </row>
    <row r="8" spans="1:38" s="2" customFormat="1" ht="15.75" thickBot="1">
      <c r="A8" s="81" t="s">
        <v>10</v>
      </c>
      <c r="B8" s="78" t="s">
        <v>10</v>
      </c>
      <c r="C8" s="81" t="s">
        <v>10</v>
      </c>
      <c r="D8" s="78" t="s">
        <v>10</v>
      </c>
      <c r="E8" s="79">
        <v>5</v>
      </c>
      <c r="F8" s="79">
        <v>5.3</v>
      </c>
      <c r="G8" s="79">
        <v>5.7</v>
      </c>
      <c r="H8" s="79">
        <v>5.9</v>
      </c>
      <c r="I8" s="80">
        <v>6305</v>
      </c>
      <c r="J8" s="79">
        <v>7.1</v>
      </c>
      <c r="K8" s="78" t="s">
        <v>10</v>
      </c>
    </row>
    <row r="9" spans="1:38">
      <c r="A9" s="77" t="s">
        <v>13</v>
      </c>
      <c r="B9" s="76" t="s">
        <v>0</v>
      </c>
      <c r="C9" s="75" t="s">
        <v>1</v>
      </c>
      <c r="D9" s="74" t="s">
        <v>2</v>
      </c>
      <c r="E9" s="4" t="s">
        <v>3</v>
      </c>
      <c r="F9" s="14" t="s">
        <v>156</v>
      </c>
      <c r="G9" s="4" t="s">
        <v>4</v>
      </c>
      <c r="H9" s="4" t="s">
        <v>11</v>
      </c>
      <c r="I9" s="4" t="s">
        <v>5</v>
      </c>
      <c r="J9" s="4" t="s">
        <v>6</v>
      </c>
      <c r="K9" s="2" t="s">
        <v>184</v>
      </c>
      <c r="M9" s="156" t="s">
        <v>174</v>
      </c>
      <c r="N9" s="157"/>
      <c r="AB9" s="2"/>
    </row>
    <row r="10" spans="1:38">
      <c r="A10" s="64" t="s">
        <v>179</v>
      </c>
      <c r="B10" s="62">
        <v>142</v>
      </c>
      <c r="C10" s="63">
        <v>0</v>
      </c>
      <c r="D10" s="62" t="str">
        <f t="shared" ref="D10:D41" si="0">IF(C10&gt;=2,"R","S")</f>
        <v>S</v>
      </c>
      <c r="E10" s="9" t="s">
        <v>8</v>
      </c>
      <c r="F10" s="9" t="s">
        <v>10</v>
      </c>
      <c r="G10" s="9" t="s">
        <v>10</v>
      </c>
      <c r="H10" s="9" t="s">
        <v>8</v>
      </c>
      <c r="I10" s="9" t="s">
        <v>8</v>
      </c>
      <c r="J10" s="9" t="s">
        <v>8</v>
      </c>
      <c r="K10">
        <v>1</v>
      </c>
      <c r="M10" s="49" t="s">
        <v>0</v>
      </c>
      <c r="N10" s="30" t="s">
        <v>172</v>
      </c>
      <c r="O10" s="48" t="s">
        <v>171</v>
      </c>
      <c r="P10" s="49" t="s">
        <v>170</v>
      </c>
      <c r="Q10" s="48" t="s">
        <v>169</v>
      </c>
      <c r="R10" s="49">
        <v>0</v>
      </c>
      <c r="S10" s="48">
        <v>1</v>
      </c>
      <c r="T10" s="48">
        <v>2</v>
      </c>
      <c r="U10" s="48">
        <v>3</v>
      </c>
      <c r="V10" s="30">
        <v>4</v>
      </c>
      <c r="W10" s="48" t="s">
        <v>168</v>
      </c>
      <c r="X10" s="30" t="s">
        <v>167</v>
      </c>
      <c r="Y10" s="48" t="s">
        <v>166</v>
      </c>
      <c r="Z10" s="48" t="s">
        <v>165</v>
      </c>
      <c r="AA10" s="141" t="s">
        <v>164</v>
      </c>
      <c r="AB10" s="142"/>
    </row>
    <row r="11" spans="1:38">
      <c r="A11" s="64" t="s">
        <v>179</v>
      </c>
      <c r="B11" s="62">
        <v>20</v>
      </c>
      <c r="C11" s="63">
        <v>0</v>
      </c>
      <c r="D11" s="62" t="str">
        <f t="shared" si="0"/>
        <v>S</v>
      </c>
      <c r="E11" s="9" t="s">
        <v>7</v>
      </c>
      <c r="F11" s="9" t="s">
        <v>7</v>
      </c>
      <c r="G11" s="9" t="s">
        <v>10</v>
      </c>
      <c r="H11" s="9" t="s">
        <v>7</v>
      </c>
      <c r="I11" s="9" t="s">
        <v>7</v>
      </c>
      <c r="J11" s="9" t="s">
        <v>7</v>
      </c>
      <c r="K11">
        <v>2</v>
      </c>
      <c r="M11" s="45" t="s">
        <v>179</v>
      </c>
      <c r="N11" s="59" t="s">
        <v>182</v>
      </c>
      <c r="O11" s="43" t="s">
        <v>161</v>
      </c>
      <c r="P11" s="42">
        <f>AVERAGEIF($A$11:$A$702,M11,$C$11:$C$702)</f>
        <v>2.8411764705882354</v>
      </c>
      <c r="Q11" s="33">
        <f>COUNTIFS($A$11:$A$702,M11)</f>
        <v>170</v>
      </c>
      <c r="R11" s="17">
        <f>COUNTIFS($C$10:$C$722,R10)</f>
        <v>42</v>
      </c>
      <c r="S11" s="33">
        <f>COUNTIFS($C$10:$C$722,S10)</f>
        <v>1</v>
      </c>
      <c r="T11" s="33">
        <f>COUNTIFS($C$10:$C$722,T10)</f>
        <v>12</v>
      </c>
      <c r="U11" s="33">
        <f>COUNTIFS($C$10:$C$722,U10)</f>
        <v>6</v>
      </c>
      <c r="V11" s="33">
        <f>COUNTIFS($C$10:$C$722,V10)</f>
        <v>110</v>
      </c>
      <c r="W11" s="33">
        <f>SUM(R11:S11)</f>
        <v>43</v>
      </c>
      <c r="X11" s="32">
        <f>SUM(T11:V11)</f>
        <v>128</v>
      </c>
      <c r="Y11" s="33">
        <f>Q11/4</f>
        <v>42.5</v>
      </c>
      <c r="Z11" s="33">
        <f>Q11/4*3</f>
        <v>127.5</v>
      </c>
      <c r="AA11" s="40">
        <f>CHITEST(W11:X11,Y11:Z11)</f>
        <v>0.9294304154577403</v>
      </c>
      <c r="AB11" s="58" t="str">
        <f>IF(AA11&gt;0.05,"MENDELIAN", "NON-MENDELIAN")</f>
        <v>MENDELIAN</v>
      </c>
    </row>
    <row r="12" spans="1:38">
      <c r="A12" s="64" t="s">
        <v>179</v>
      </c>
      <c r="B12" s="62">
        <v>32</v>
      </c>
      <c r="C12" s="63">
        <v>0</v>
      </c>
      <c r="D12" s="62" t="str">
        <f t="shared" si="0"/>
        <v>S</v>
      </c>
      <c r="E12" s="9" t="s">
        <v>7</v>
      </c>
      <c r="F12" s="9" t="s">
        <v>7</v>
      </c>
      <c r="G12" s="9" t="s">
        <v>10</v>
      </c>
      <c r="H12" s="9" t="s">
        <v>7</v>
      </c>
      <c r="I12" s="9" t="s">
        <v>7</v>
      </c>
      <c r="J12" s="9" t="s">
        <v>7</v>
      </c>
      <c r="K12">
        <v>3</v>
      </c>
    </row>
    <row r="13" spans="1:38">
      <c r="A13" s="64" t="s">
        <v>179</v>
      </c>
      <c r="B13" s="62">
        <v>39</v>
      </c>
      <c r="C13" s="63">
        <v>0</v>
      </c>
      <c r="D13" s="62" t="str">
        <f t="shared" si="0"/>
        <v>S</v>
      </c>
      <c r="E13" s="9" t="s">
        <v>7</v>
      </c>
      <c r="F13" s="9" t="s">
        <v>7</v>
      </c>
      <c r="G13" s="9" t="s">
        <v>10</v>
      </c>
      <c r="H13" s="9" t="s">
        <v>7</v>
      </c>
      <c r="I13" s="9" t="s">
        <v>7</v>
      </c>
      <c r="J13" s="9" t="s">
        <v>7</v>
      </c>
      <c r="K13">
        <v>4</v>
      </c>
      <c r="M13" s="73" t="s">
        <v>159</v>
      </c>
      <c r="N13" s="37"/>
      <c r="O13" s="36"/>
    </row>
    <row r="14" spans="1:38">
      <c r="A14" s="64" t="s">
        <v>179</v>
      </c>
      <c r="B14" s="62">
        <v>36</v>
      </c>
      <c r="C14" s="63">
        <v>0</v>
      </c>
      <c r="D14" s="62" t="str">
        <f t="shared" si="0"/>
        <v>S</v>
      </c>
      <c r="E14" s="9" t="s">
        <v>7</v>
      </c>
      <c r="F14" s="9" t="s">
        <v>7</v>
      </c>
      <c r="G14" s="9" t="s">
        <v>10</v>
      </c>
      <c r="H14" s="9" t="s">
        <v>7</v>
      </c>
      <c r="I14" s="9" t="s">
        <v>7</v>
      </c>
      <c r="J14" s="9" t="s">
        <v>8</v>
      </c>
      <c r="K14">
        <v>5</v>
      </c>
      <c r="M14" s="31" t="s">
        <v>157</v>
      </c>
      <c r="N14" s="30" t="s">
        <v>10</v>
      </c>
      <c r="O14" s="37" t="s">
        <v>3</v>
      </c>
      <c r="P14" s="37" t="s">
        <v>156</v>
      </c>
      <c r="Q14" s="37" t="s">
        <v>4</v>
      </c>
      <c r="R14" s="37" t="s">
        <v>11</v>
      </c>
      <c r="S14" s="37" t="s">
        <v>5</v>
      </c>
      <c r="T14" s="36" t="s">
        <v>6</v>
      </c>
      <c r="U14" s="4"/>
    </row>
    <row r="15" spans="1:38">
      <c r="A15" s="64" t="s">
        <v>179</v>
      </c>
      <c r="B15" s="62">
        <v>47</v>
      </c>
      <c r="C15" s="63">
        <v>0</v>
      </c>
      <c r="D15" s="62" t="str">
        <f t="shared" si="0"/>
        <v>S</v>
      </c>
      <c r="E15" s="9" t="s">
        <v>7</v>
      </c>
      <c r="F15" s="9" t="s">
        <v>7</v>
      </c>
      <c r="G15" s="9" t="s">
        <v>10</v>
      </c>
      <c r="H15" s="9" t="s">
        <v>7</v>
      </c>
      <c r="I15" s="9" t="s">
        <v>7</v>
      </c>
      <c r="J15" s="9" t="s">
        <v>8</v>
      </c>
      <c r="K15">
        <v>6</v>
      </c>
      <c r="M15" s="21"/>
      <c r="N15" s="27" t="s">
        <v>9</v>
      </c>
      <c r="O15" s="35">
        <f t="shared" ref="O15:T15" si="1">COUNTIFS(E:E,$N$15)</f>
        <v>1</v>
      </c>
      <c r="P15" s="29">
        <f t="shared" si="1"/>
        <v>0</v>
      </c>
      <c r="Q15" s="29">
        <f t="shared" si="1"/>
        <v>0</v>
      </c>
      <c r="R15" s="29">
        <f t="shared" si="1"/>
        <v>40</v>
      </c>
      <c r="S15" s="29">
        <f t="shared" si="1"/>
        <v>41</v>
      </c>
      <c r="T15" s="28">
        <f t="shared" si="1"/>
        <v>38</v>
      </c>
    </row>
    <row r="16" spans="1:38">
      <c r="A16" s="64" t="s">
        <v>179</v>
      </c>
      <c r="B16" s="62">
        <v>15</v>
      </c>
      <c r="C16" s="63">
        <v>0</v>
      </c>
      <c r="D16" s="62" t="str">
        <f t="shared" si="0"/>
        <v>S</v>
      </c>
      <c r="E16" s="9" t="s">
        <v>7</v>
      </c>
      <c r="F16" s="9" t="s">
        <v>7</v>
      </c>
      <c r="G16" s="9" t="s">
        <v>10</v>
      </c>
      <c r="H16" s="9" t="s">
        <v>7</v>
      </c>
      <c r="I16" s="9" t="s">
        <v>7</v>
      </c>
      <c r="J16" s="9" t="s">
        <v>10</v>
      </c>
      <c r="K16">
        <v>7</v>
      </c>
      <c r="M16" s="21"/>
      <c r="N16" s="27" t="s">
        <v>8</v>
      </c>
      <c r="O16" s="34">
        <f t="shared" ref="O16:T16" si="2">COUNTIFS(E:E,$N$16)</f>
        <v>22</v>
      </c>
      <c r="P16">
        <f t="shared" si="2"/>
        <v>3</v>
      </c>
      <c r="Q16">
        <f t="shared" si="2"/>
        <v>0</v>
      </c>
      <c r="R16">
        <f t="shared" si="2"/>
        <v>92</v>
      </c>
      <c r="S16">
        <f t="shared" si="2"/>
        <v>84</v>
      </c>
      <c r="T16" s="26">
        <f t="shared" si="2"/>
        <v>86</v>
      </c>
    </row>
    <row r="17" spans="1:20">
      <c r="A17" s="64" t="s">
        <v>179</v>
      </c>
      <c r="B17" s="62">
        <v>26</v>
      </c>
      <c r="C17" s="63">
        <v>0</v>
      </c>
      <c r="D17" s="62" t="str">
        <f t="shared" si="0"/>
        <v>S</v>
      </c>
      <c r="E17" s="9" t="s">
        <v>7</v>
      </c>
      <c r="F17" s="9" t="s">
        <v>7</v>
      </c>
      <c r="G17" s="9" t="s">
        <v>10</v>
      </c>
      <c r="H17" s="9" t="s">
        <v>7</v>
      </c>
      <c r="I17" s="9" t="s">
        <v>10</v>
      </c>
      <c r="J17" s="9" t="s">
        <v>7</v>
      </c>
      <c r="K17">
        <v>8</v>
      </c>
      <c r="M17" s="21"/>
      <c r="N17" s="27" t="s">
        <v>7</v>
      </c>
      <c r="O17" s="17">
        <f t="shared" ref="O17:T17" si="3">COUNTIFS(E:E,$N$17)</f>
        <v>144</v>
      </c>
      <c r="P17" s="33">
        <f t="shared" si="3"/>
        <v>45</v>
      </c>
      <c r="Q17" s="33">
        <f t="shared" si="3"/>
        <v>0</v>
      </c>
      <c r="R17" s="33">
        <f t="shared" si="3"/>
        <v>35</v>
      </c>
      <c r="S17" s="33">
        <f t="shared" si="3"/>
        <v>36</v>
      </c>
      <c r="T17" s="32">
        <f t="shared" si="3"/>
        <v>36</v>
      </c>
    </row>
    <row r="18" spans="1:20">
      <c r="A18" s="64" t="s">
        <v>179</v>
      </c>
      <c r="B18" s="62">
        <v>51</v>
      </c>
      <c r="C18" s="63">
        <v>0</v>
      </c>
      <c r="D18" s="62" t="str">
        <f t="shared" si="0"/>
        <v>S</v>
      </c>
      <c r="E18" s="9" t="s">
        <v>7</v>
      </c>
      <c r="F18" s="9" t="s">
        <v>10</v>
      </c>
      <c r="G18" s="9" t="s">
        <v>10</v>
      </c>
      <c r="H18" s="9" t="s">
        <v>7</v>
      </c>
      <c r="I18" s="9" t="s">
        <v>7</v>
      </c>
      <c r="J18" s="9" t="s">
        <v>7</v>
      </c>
      <c r="K18">
        <v>9</v>
      </c>
      <c r="M18" s="21"/>
      <c r="N18" s="27" t="s">
        <v>151</v>
      </c>
      <c r="O18">
        <f t="shared" ref="O18:T18" si="4">O19-SUM(O15:O17)</f>
        <v>3</v>
      </c>
      <c r="P18">
        <f t="shared" si="4"/>
        <v>122</v>
      </c>
      <c r="Q18">
        <f t="shared" si="4"/>
        <v>170</v>
      </c>
      <c r="R18">
        <f t="shared" si="4"/>
        <v>3</v>
      </c>
      <c r="S18">
        <f t="shared" si="4"/>
        <v>9</v>
      </c>
      <c r="T18" s="26">
        <f t="shared" si="4"/>
        <v>10</v>
      </c>
    </row>
    <row r="19" spans="1:20">
      <c r="A19" s="64" t="s">
        <v>179</v>
      </c>
      <c r="B19" s="62">
        <v>55</v>
      </c>
      <c r="C19" s="63">
        <v>0</v>
      </c>
      <c r="D19" s="62" t="str">
        <f t="shared" si="0"/>
        <v>S</v>
      </c>
      <c r="E19" s="9" t="s">
        <v>7</v>
      </c>
      <c r="F19" s="9" t="s">
        <v>10</v>
      </c>
      <c r="G19" s="9" t="s">
        <v>10</v>
      </c>
      <c r="H19" s="9" t="s">
        <v>7</v>
      </c>
      <c r="I19" s="9" t="s">
        <v>7</v>
      </c>
      <c r="J19" s="9" t="s">
        <v>7</v>
      </c>
      <c r="K19">
        <v>10</v>
      </c>
      <c r="M19" s="21"/>
      <c r="N19" s="27" t="s">
        <v>149</v>
      </c>
      <c r="O19">
        <f t="shared" ref="O19:T19" si="5">$Q$11</f>
        <v>170</v>
      </c>
      <c r="P19">
        <f t="shared" si="5"/>
        <v>170</v>
      </c>
      <c r="Q19">
        <f t="shared" si="5"/>
        <v>170</v>
      </c>
      <c r="R19">
        <f t="shared" si="5"/>
        <v>170</v>
      </c>
      <c r="S19">
        <f t="shared" si="5"/>
        <v>170</v>
      </c>
      <c r="T19" s="26">
        <f t="shared" si="5"/>
        <v>170</v>
      </c>
    </row>
    <row r="20" spans="1:20">
      <c r="A20" s="64" t="s">
        <v>179</v>
      </c>
      <c r="B20" s="62">
        <v>60</v>
      </c>
      <c r="C20" s="63">
        <v>0</v>
      </c>
      <c r="D20" s="62" t="str">
        <f t="shared" si="0"/>
        <v>S</v>
      </c>
      <c r="E20" s="9" t="s">
        <v>7</v>
      </c>
      <c r="F20" s="9" t="s">
        <v>10</v>
      </c>
      <c r="G20" s="9" t="s">
        <v>10</v>
      </c>
      <c r="H20" s="9" t="s">
        <v>7</v>
      </c>
      <c r="I20" s="9" t="s">
        <v>7</v>
      </c>
      <c r="J20" s="9" t="s">
        <v>7</v>
      </c>
      <c r="K20">
        <v>11</v>
      </c>
      <c r="M20" s="31" t="s">
        <v>147</v>
      </c>
      <c r="N20" s="30" t="s">
        <v>9</v>
      </c>
      <c r="O20" s="29" cm="1">
        <f t="array" ref="O20">SUM(O$15:O$17/4)</f>
        <v>41.75</v>
      </c>
      <c r="P20" s="29" cm="1">
        <f t="array" ref="P20">SUM(P$15:P$17/4)</f>
        <v>12</v>
      </c>
      <c r="Q20" s="29" cm="1">
        <f t="array" ref="Q20">SUM(Q$15:Q$17/4)</f>
        <v>0</v>
      </c>
      <c r="R20" s="29" cm="1">
        <f t="array" ref="R20">SUM(R$15:R$17/4)</f>
        <v>41.75</v>
      </c>
      <c r="S20" s="29" cm="1">
        <f t="array" ref="S20">SUM(S$15:S$17/4)</f>
        <v>40.25</v>
      </c>
      <c r="T20" s="28" cm="1">
        <f t="array" ref="T20">SUM(T$15:T$17/4)</f>
        <v>40</v>
      </c>
    </row>
    <row r="21" spans="1:20">
      <c r="A21" s="64" t="s">
        <v>179</v>
      </c>
      <c r="B21" s="62">
        <v>66</v>
      </c>
      <c r="C21" s="63">
        <v>0</v>
      </c>
      <c r="D21" s="62" t="str">
        <f t="shared" si="0"/>
        <v>S</v>
      </c>
      <c r="E21" s="9" t="s">
        <v>7</v>
      </c>
      <c r="F21" s="9" t="s">
        <v>10</v>
      </c>
      <c r="G21" s="9" t="s">
        <v>10</v>
      </c>
      <c r="H21" s="9" t="s">
        <v>7</v>
      </c>
      <c r="I21" s="9" t="s">
        <v>7</v>
      </c>
      <c r="J21" s="9" t="s">
        <v>7</v>
      </c>
      <c r="K21">
        <v>12</v>
      </c>
      <c r="M21" s="21"/>
      <c r="N21" s="27" t="s">
        <v>8</v>
      </c>
      <c r="O21" cm="1">
        <f t="array" ref="O21">SUM(O$15:O$17/4*2)</f>
        <v>83.5</v>
      </c>
      <c r="P21" cm="1">
        <f t="array" ref="P21">SUM(P$15:P$17/4*2)</f>
        <v>24</v>
      </c>
      <c r="Q21" cm="1">
        <f t="array" ref="Q21">SUM(Q$15:Q$17/4*2)</f>
        <v>0</v>
      </c>
      <c r="R21" cm="1">
        <f t="array" ref="R21">SUM(R$15:R$17/4*2)</f>
        <v>83.5</v>
      </c>
      <c r="S21" cm="1">
        <f t="array" ref="S21">SUM(S$15:S$17/4*2)</f>
        <v>80.5</v>
      </c>
      <c r="T21" s="26" cm="1">
        <f t="array" ref="T21">SUM(T$15:T$17/4*2)</f>
        <v>80</v>
      </c>
    </row>
    <row r="22" spans="1:20">
      <c r="A22" s="64" t="s">
        <v>179</v>
      </c>
      <c r="B22" s="62">
        <v>67</v>
      </c>
      <c r="C22" s="63">
        <v>0</v>
      </c>
      <c r="D22" s="62" t="str">
        <f t="shared" si="0"/>
        <v>S</v>
      </c>
      <c r="E22" s="9" t="s">
        <v>7</v>
      </c>
      <c r="F22" s="9" t="s">
        <v>10</v>
      </c>
      <c r="G22" s="9" t="s">
        <v>10</v>
      </c>
      <c r="H22" s="9" t="s">
        <v>7</v>
      </c>
      <c r="I22" s="9" t="s">
        <v>7</v>
      </c>
      <c r="J22" s="9" t="s">
        <v>7</v>
      </c>
      <c r="K22">
        <v>13</v>
      </c>
      <c r="M22" s="70"/>
      <c r="N22" s="72" t="s">
        <v>7</v>
      </c>
      <c r="O22" s="33" cm="1">
        <f t="array" ref="O22">SUM(O$15:O$17/4)</f>
        <v>41.75</v>
      </c>
      <c r="P22" s="33" cm="1">
        <f t="array" ref="P22">SUM(P$15:P$17/4)</f>
        <v>12</v>
      </c>
      <c r="Q22" s="33" cm="1">
        <f t="array" ref="Q22">SUM(Q$15:Q$17/4)</f>
        <v>0</v>
      </c>
      <c r="R22" s="33" cm="1">
        <f t="array" ref="R22">SUM(R$15:R$17/4)</f>
        <v>41.75</v>
      </c>
      <c r="S22" s="33" cm="1">
        <f t="array" ref="S22">SUM(S$15:S$17/4)</f>
        <v>40.25</v>
      </c>
      <c r="T22" s="32" cm="1">
        <f t="array" ref="T22">SUM(T$15:T$17/4)</f>
        <v>40</v>
      </c>
    </row>
    <row r="23" spans="1:20">
      <c r="A23" s="64" t="s">
        <v>179</v>
      </c>
      <c r="B23" s="62">
        <v>70</v>
      </c>
      <c r="C23" s="63">
        <v>0</v>
      </c>
      <c r="D23" s="62" t="str">
        <f t="shared" si="0"/>
        <v>S</v>
      </c>
      <c r="E23" s="9" t="s">
        <v>7</v>
      </c>
      <c r="F23" s="9" t="s">
        <v>10</v>
      </c>
      <c r="G23" s="9" t="s">
        <v>10</v>
      </c>
      <c r="H23" s="9" t="s">
        <v>7</v>
      </c>
      <c r="I23" s="9" t="s">
        <v>7</v>
      </c>
      <c r="J23" s="9" t="s">
        <v>7</v>
      </c>
      <c r="K23">
        <v>14</v>
      </c>
      <c r="M23" s="21" t="s">
        <v>143</v>
      </c>
      <c r="N23" s="20"/>
      <c r="O23" s="71">
        <f>CHITEST(O15:O17,O20:O22)</f>
        <v>1.4094545795342832E-73</v>
      </c>
      <c r="P23" s="23">
        <f>CHITEST(P15:P17,P20:P22)</f>
        <v>4.9893094371559526E-27</v>
      </c>
      <c r="Q23" s="23" t="s">
        <v>10</v>
      </c>
      <c r="R23" s="23">
        <f>CHITEST(R15:R17,R20:R22)</f>
        <v>0.36241328036707343</v>
      </c>
      <c r="S23" s="23">
        <f>CHITEST(S15:S17,S20:S22)</f>
        <v>0.73531712065310972</v>
      </c>
      <c r="T23" s="22">
        <f>CHITEST(T15:T17,T20:T22)</f>
        <v>0.62188505646502001</v>
      </c>
    </row>
    <row r="24" spans="1:20">
      <c r="A24" s="64" t="s">
        <v>179</v>
      </c>
      <c r="B24" s="62">
        <v>77</v>
      </c>
      <c r="C24" s="63">
        <v>0</v>
      </c>
      <c r="D24" s="62" t="str">
        <f t="shared" si="0"/>
        <v>S</v>
      </c>
      <c r="E24" s="9" t="s">
        <v>7</v>
      </c>
      <c r="F24" s="9" t="s">
        <v>10</v>
      </c>
      <c r="G24" s="9" t="s">
        <v>10</v>
      </c>
      <c r="H24" s="9" t="s">
        <v>7</v>
      </c>
      <c r="I24" s="9" t="s">
        <v>7</v>
      </c>
      <c r="J24" s="9" t="s">
        <v>7</v>
      </c>
      <c r="K24">
        <v>15</v>
      </c>
      <c r="M24" s="70"/>
      <c r="N24" s="69"/>
      <c r="O24" s="68" t="str">
        <f>IF(O23&gt;0.05,"MENDELIAN", "NON-MENDELIAN")</f>
        <v>NON-MENDELIAN</v>
      </c>
      <c r="P24" s="66" t="str">
        <f>IF(P23&gt;0.05,"MENDELIAN", "NON-MENDELIAN")</f>
        <v>NON-MENDELIAN</v>
      </c>
      <c r="Q24" s="67" t="s">
        <v>10</v>
      </c>
      <c r="R24" s="66" t="str">
        <f>IF(R23&gt;0.05,"MENDELIAN", "NON-MENDELIAN")</f>
        <v>MENDELIAN</v>
      </c>
      <c r="S24" s="66" t="str">
        <f>IF(S23&gt;0.05,"MENDELIAN", "NON-MENDELIAN")</f>
        <v>MENDELIAN</v>
      </c>
      <c r="T24" s="65" t="str">
        <f>IF(T23&gt;0.05,"MENDELIAN", "NON-MENDELIAN")</f>
        <v>MENDELIAN</v>
      </c>
    </row>
    <row r="25" spans="1:20">
      <c r="A25" s="64" t="s">
        <v>179</v>
      </c>
      <c r="B25" s="62">
        <v>93</v>
      </c>
      <c r="C25" s="63">
        <v>0</v>
      </c>
      <c r="D25" s="62" t="str">
        <f t="shared" si="0"/>
        <v>S</v>
      </c>
      <c r="E25" s="9" t="s">
        <v>7</v>
      </c>
      <c r="F25" s="9" t="s">
        <v>10</v>
      </c>
      <c r="G25" s="9" t="s">
        <v>10</v>
      </c>
      <c r="H25" s="9" t="s">
        <v>7</v>
      </c>
      <c r="I25" s="9" t="s">
        <v>7</v>
      </c>
      <c r="J25" s="9" t="s">
        <v>7</v>
      </c>
      <c r="K25">
        <v>16</v>
      </c>
    </row>
    <row r="26" spans="1:20">
      <c r="A26" s="64" t="s">
        <v>179</v>
      </c>
      <c r="B26" s="62">
        <v>96</v>
      </c>
      <c r="C26" s="63">
        <v>0</v>
      </c>
      <c r="D26" s="62" t="str">
        <f t="shared" si="0"/>
        <v>S</v>
      </c>
      <c r="E26" s="9" t="s">
        <v>7</v>
      </c>
      <c r="F26" s="9" t="s">
        <v>10</v>
      </c>
      <c r="G26" s="9" t="s">
        <v>10</v>
      </c>
      <c r="H26" s="9" t="s">
        <v>7</v>
      </c>
      <c r="I26" s="9" t="s">
        <v>7</v>
      </c>
      <c r="J26" s="9" t="s">
        <v>7</v>
      </c>
      <c r="K26">
        <v>17</v>
      </c>
    </row>
    <row r="27" spans="1:20">
      <c r="A27" s="64" t="s">
        <v>179</v>
      </c>
      <c r="B27" s="62">
        <v>99</v>
      </c>
      <c r="C27" s="63">
        <v>0</v>
      </c>
      <c r="D27" s="62" t="str">
        <f t="shared" si="0"/>
        <v>S</v>
      </c>
      <c r="E27" s="9" t="s">
        <v>7</v>
      </c>
      <c r="F27" s="9" t="s">
        <v>10</v>
      </c>
      <c r="G27" s="9" t="s">
        <v>10</v>
      </c>
      <c r="H27" s="9" t="s">
        <v>7</v>
      </c>
      <c r="I27" s="9" t="s">
        <v>7</v>
      </c>
      <c r="J27" s="9" t="s">
        <v>7</v>
      </c>
      <c r="K27">
        <v>18</v>
      </c>
    </row>
    <row r="28" spans="1:20">
      <c r="A28" s="64" t="s">
        <v>179</v>
      </c>
      <c r="B28" s="62">
        <v>108</v>
      </c>
      <c r="C28" s="63">
        <v>0</v>
      </c>
      <c r="D28" s="62" t="str">
        <f t="shared" si="0"/>
        <v>S</v>
      </c>
      <c r="E28" s="9" t="s">
        <v>7</v>
      </c>
      <c r="F28" s="9" t="s">
        <v>10</v>
      </c>
      <c r="G28" s="9" t="s">
        <v>10</v>
      </c>
      <c r="H28" s="9" t="s">
        <v>7</v>
      </c>
      <c r="I28" s="9" t="s">
        <v>7</v>
      </c>
      <c r="J28" s="9" t="s">
        <v>7</v>
      </c>
      <c r="K28">
        <v>19</v>
      </c>
    </row>
    <row r="29" spans="1:20">
      <c r="A29" s="64" t="s">
        <v>179</v>
      </c>
      <c r="B29" s="62">
        <v>110</v>
      </c>
      <c r="C29" s="63">
        <v>0</v>
      </c>
      <c r="D29" s="62" t="str">
        <f t="shared" si="0"/>
        <v>S</v>
      </c>
      <c r="E29" s="9" t="s">
        <v>7</v>
      </c>
      <c r="F29" s="9" t="s">
        <v>10</v>
      </c>
      <c r="G29" s="9" t="s">
        <v>10</v>
      </c>
      <c r="H29" s="9" t="s">
        <v>7</v>
      </c>
      <c r="I29" s="9" t="s">
        <v>7</v>
      </c>
      <c r="J29" s="9" t="s">
        <v>7</v>
      </c>
      <c r="K29">
        <v>20</v>
      </c>
    </row>
    <row r="30" spans="1:20">
      <c r="A30" s="64" t="s">
        <v>179</v>
      </c>
      <c r="B30" s="62">
        <v>111</v>
      </c>
      <c r="C30" s="63">
        <v>0</v>
      </c>
      <c r="D30" s="62" t="str">
        <f t="shared" si="0"/>
        <v>S</v>
      </c>
      <c r="E30" s="9" t="s">
        <v>7</v>
      </c>
      <c r="F30" s="9" t="s">
        <v>10</v>
      </c>
      <c r="G30" s="9" t="s">
        <v>10</v>
      </c>
      <c r="H30" s="9" t="s">
        <v>7</v>
      </c>
      <c r="I30" s="9" t="s">
        <v>7</v>
      </c>
      <c r="J30" s="9" t="s">
        <v>7</v>
      </c>
      <c r="K30">
        <v>21</v>
      </c>
    </row>
    <row r="31" spans="1:20">
      <c r="A31" s="64" t="s">
        <v>179</v>
      </c>
      <c r="B31" s="62">
        <v>116</v>
      </c>
      <c r="C31" s="63">
        <v>0</v>
      </c>
      <c r="D31" s="62" t="str">
        <f t="shared" si="0"/>
        <v>S</v>
      </c>
      <c r="E31" s="9" t="s">
        <v>7</v>
      </c>
      <c r="F31" s="9" t="s">
        <v>10</v>
      </c>
      <c r="G31" s="9" t="s">
        <v>10</v>
      </c>
      <c r="H31" s="9" t="s">
        <v>7</v>
      </c>
      <c r="I31" s="9" t="s">
        <v>7</v>
      </c>
      <c r="J31" s="9" t="s">
        <v>7</v>
      </c>
      <c r="K31">
        <v>22</v>
      </c>
    </row>
    <row r="32" spans="1:20">
      <c r="A32" s="64" t="s">
        <v>179</v>
      </c>
      <c r="B32" s="62">
        <v>117</v>
      </c>
      <c r="C32" s="63">
        <v>0</v>
      </c>
      <c r="D32" s="62" t="str">
        <f t="shared" si="0"/>
        <v>S</v>
      </c>
      <c r="E32" s="9" t="s">
        <v>7</v>
      </c>
      <c r="F32" s="9" t="s">
        <v>10</v>
      </c>
      <c r="G32" s="9" t="s">
        <v>10</v>
      </c>
      <c r="H32" s="9" t="s">
        <v>7</v>
      </c>
      <c r="I32" s="9" t="s">
        <v>7</v>
      </c>
      <c r="J32" s="9" t="s">
        <v>7</v>
      </c>
      <c r="K32">
        <v>23</v>
      </c>
    </row>
    <row r="33" spans="1:11">
      <c r="A33" s="64" t="s">
        <v>179</v>
      </c>
      <c r="B33" s="62">
        <v>134</v>
      </c>
      <c r="C33" s="63">
        <v>0</v>
      </c>
      <c r="D33" s="62" t="str">
        <f t="shared" si="0"/>
        <v>S</v>
      </c>
      <c r="E33" s="9" t="s">
        <v>7</v>
      </c>
      <c r="F33" s="9" t="s">
        <v>10</v>
      </c>
      <c r="G33" s="9" t="s">
        <v>10</v>
      </c>
      <c r="H33" s="9" t="s">
        <v>7</v>
      </c>
      <c r="I33" s="9" t="s">
        <v>7</v>
      </c>
      <c r="J33" s="9" t="s">
        <v>7</v>
      </c>
      <c r="K33">
        <v>24</v>
      </c>
    </row>
    <row r="34" spans="1:11">
      <c r="A34" s="64" t="s">
        <v>179</v>
      </c>
      <c r="B34" s="62">
        <v>146</v>
      </c>
      <c r="C34" s="63">
        <v>0</v>
      </c>
      <c r="D34" s="62" t="str">
        <f t="shared" si="0"/>
        <v>S</v>
      </c>
      <c r="E34" s="9" t="s">
        <v>7</v>
      </c>
      <c r="F34" s="9" t="s">
        <v>10</v>
      </c>
      <c r="G34" s="9" t="s">
        <v>10</v>
      </c>
      <c r="H34" s="9" t="s">
        <v>7</v>
      </c>
      <c r="I34" s="9" t="s">
        <v>7</v>
      </c>
      <c r="J34" s="9" t="s">
        <v>7</v>
      </c>
      <c r="K34">
        <v>25</v>
      </c>
    </row>
    <row r="35" spans="1:11">
      <c r="A35" s="64" t="s">
        <v>179</v>
      </c>
      <c r="B35" s="62">
        <v>157</v>
      </c>
      <c r="C35" s="63">
        <v>0</v>
      </c>
      <c r="D35" s="62" t="str">
        <f t="shared" si="0"/>
        <v>S</v>
      </c>
      <c r="E35" s="9" t="s">
        <v>7</v>
      </c>
      <c r="F35" s="9" t="s">
        <v>10</v>
      </c>
      <c r="G35" s="9" t="s">
        <v>10</v>
      </c>
      <c r="H35" s="9" t="s">
        <v>7</v>
      </c>
      <c r="I35" s="9" t="s">
        <v>7</v>
      </c>
      <c r="J35" s="9" t="s">
        <v>7</v>
      </c>
      <c r="K35">
        <v>26</v>
      </c>
    </row>
    <row r="36" spans="1:11">
      <c r="A36" s="64" t="s">
        <v>179</v>
      </c>
      <c r="B36" s="62">
        <v>162</v>
      </c>
      <c r="C36" s="63">
        <v>0</v>
      </c>
      <c r="D36" s="62" t="str">
        <f t="shared" si="0"/>
        <v>S</v>
      </c>
      <c r="E36" s="9" t="s">
        <v>7</v>
      </c>
      <c r="F36" s="9" t="s">
        <v>10</v>
      </c>
      <c r="G36" s="9" t="s">
        <v>10</v>
      </c>
      <c r="H36" s="9" t="s">
        <v>7</v>
      </c>
      <c r="I36" s="9" t="s">
        <v>7</v>
      </c>
      <c r="J36" s="9" t="s">
        <v>7</v>
      </c>
      <c r="K36">
        <v>27</v>
      </c>
    </row>
    <row r="37" spans="1:11">
      <c r="A37" s="64" t="s">
        <v>179</v>
      </c>
      <c r="B37" s="62">
        <v>163</v>
      </c>
      <c r="C37" s="63">
        <v>0</v>
      </c>
      <c r="D37" s="62" t="str">
        <f t="shared" si="0"/>
        <v>S</v>
      </c>
      <c r="E37" s="9" t="s">
        <v>7</v>
      </c>
      <c r="F37" s="9" t="s">
        <v>10</v>
      </c>
      <c r="G37" s="9" t="s">
        <v>10</v>
      </c>
      <c r="H37" s="9" t="s">
        <v>7</v>
      </c>
      <c r="I37" s="9" t="s">
        <v>7</v>
      </c>
      <c r="J37" s="9" t="s">
        <v>7</v>
      </c>
      <c r="K37">
        <v>28</v>
      </c>
    </row>
    <row r="38" spans="1:11">
      <c r="A38" s="64" t="s">
        <v>179</v>
      </c>
      <c r="B38" s="62">
        <v>165</v>
      </c>
      <c r="C38" s="63">
        <v>0</v>
      </c>
      <c r="D38" s="62" t="str">
        <f t="shared" si="0"/>
        <v>S</v>
      </c>
      <c r="E38" s="9" t="s">
        <v>7</v>
      </c>
      <c r="F38" s="9" t="s">
        <v>10</v>
      </c>
      <c r="G38" s="9" t="s">
        <v>10</v>
      </c>
      <c r="H38" s="9" t="s">
        <v>7</v>
      </c>
      <c r="I38" s="9" t="s">
        <v>7</v>
      </c>
      <c r="J38" s="9" t="s">
        <v>7</v>
      </c>
      <c r="K38">
        <v>29</v>
      </c>
    </row>
    <row r="39" spans="1:11">
      <c r="A39" s="64" t="s">
        <v>179</v>
      </c>
      <c r="B39" s="62">
        <v>171</v>
      </c>
      <c r="C39" s="63">
        <v>0</v>
      </c>
      <c r="D39" s="62" t="str">
        <f t="shared" si="0"/>
        <v>S</v>
      </c>
      <c r="E39" s="9" t="s">
        <v>7</v>
      </c>
      <c r="F39" s="9" t="s">
        <v>10</v>
      </c>
      <c r="G39" s="9" t="s">
        <v>10</v>
      </c>
      <c r="H39" s="9" t="s">
        <v>7</v>
      </c>
      <c r="I39" s="9" t="s">
        <v>7</v>
      </c>
      <c r="J39" s="9" t="s">
        <v>7</v>
      </c>
      <c r="K39">
        <v>30</v>
      </c>
    </row>
    <row r="40" spans="1:11">
      <c r="A40" s="64" t="s">
        <v>179</v>
      </c>
      <c r="B40" s="62">
        <v>62</v>
      </c>
      <c r="C40" s="63">
        <v>0</v>
      </c>
      <c r="D40" s="62" t="str">
        <f t="shared" si="0"/>
        <v>S</v>
      </c>
      <c r="E40" s="9" t="s">
        <v>7</v>
      </c>
      <c r="F40" s="9" t="s">
        <v>10</v>
      </c>
      <c r="G40" s="9" t="s">
        <v>10</v>
      </c>
      <c r="H40" s="9" t="s">
        <v>7</v>
      </c>
      <c r="I40" s="9" t="s">
        <v>7</v>
      </c>
      <c r="J40" s="9" t="s">
        <v>8</v>
      </c>
      <c r="K40">
        <v>31</v>
      </c>
    </row>
    <row r="41" spans="1:11">
      <c r="A41" s="64" t="s">
        <v>179</v>
      </c>
      <c r="B41" s="62">
        <v>71</v>
      </c>
      <c r="C41" s="63">
        <v>0</v>
      </c>
      <c r="D41" s="62" t="str">
        <f t="shared" si="0"/>
        <v>S</v>
      </c>
      <c r="E41" s="9" t="s">
        <v>7</v>
      </c>
      <c r="F41" s="9" t="s">
        <v>10</v>
      </c>
      <c r="G41" s="9" t="s">
        <v>10</v>
      </c>
      <c r="H41" s="9" t="s">
        <v>7</v>
      </c>
      <c r="I41" s="9" t="s">
        <v>7</v>
      </c>
      <c r="J41" s="9" t="s">
        <v>8</v>
      </c>
      <c r="K41">
        <v>32</v>
      </c>
    </row>
    <row r="42" spans="1:11">
      <c r="A42" s="64" t="s">
        <v>179</v>
      </c>
      <c r="B42" s="62">
        <v>86</v>
      </c>
      <c r="C42" s="63">
        <v>0</v>
      </c>
      <c r="D42" s="62" t="str">
        <f t="shared" ref="D42:D73" si="6">IF(C42&gt;=2,"R","S")</f>
        <v>S</v>
      </c>
      <c r="E42" s="9" t="s">
        <v>7</v>
      </c>
      <c r="F42" s="9" t="s">
        <v>10</v>
      </c>
      <c r="G42" s="9" t="s">
        <v>10</v>
      </c>
      <c r="H42" s="9" t="s">
        <v>7</v>
      </c>
      <c r="I42" s="9" t="s">
        <v>7</v>
      </c>
      <c r="J42" s="9" t="s">
        <v>8</v>
      </c>
      <c r="K42">
        <v>33</v>
      </c>
    </row>
    <row r="43" spans="1:11">
      <c r="A43" s="64" t="s">
        <v>179</v>
      </c>
      <c r="B43" s="62">
        <v>112</v>
      </c>
      <c r="C43" s="63">
        <v>0</v>
      </c>
      <c r="D43" s="62" t="str">
        <f t="shared" si="6"/>
        <v>S</v>
      </c>
      <c r="E43" s="9" t="s">
        <v>7</v>
      </c>
      <c r="F43" s="9" t="s">
        <v>10</v>
      </c>
      <c r="G43" s="9" t="s">
        <v>10</v>
      </c>
      <c r="H43" s="9" t="s">
        <v>7</v>
      </c>
      <c r="I43" s="9" t="s">
        <v>7</v>
      </c>
      <c r="J43" s="9" t="s">
        <v>8</v>
      </c>
      <c r="K43">
        <v>34</v>
      </c>
    </row>
    <row r="44" spans="1:11">
      <c r="A44" s="64" t="s">
        <v>179</v>
      </c>
      <c r="B44" s="62">
        <v>122</v>
      </c>
      <c r="C44" s="63">
        <v>0</v>
      </c>
      <c r="D44" s="62" t="str">
        <f t="shared" si="6"/>
        <v>S</v>
      </c>
      <c r="E44" s="9" t="s">
        <v>7</v>
      </c>
      <c r="F44" s="9" t="s">
        <v>10</v>
      </c>
      <c r="G44" s="9" t="s">
        <v>10</v>
      </c>
      <c r="H44" s="9" t="s">
        <v>7</v>
      </c>
      <c r="I44" s="9" t="s">
        <v>7</v>
      </c>
      <c r="J44" s="9" t="s">
        <v>10</v>
      </c>
      <c r="K44">
        <v>35</v>
      </c>
    </row>
    <row r="45" spans="1:11">
      <c r="A45" s="64" t="s">
        <v>179</v>
      </c>
      <c r="B45" s="62">
        <v>65</v>
      </c>
      <c r="C45" s="63">
        <v>0</v>
      </c>
      <c r="D45" s="62" t="str">
        <f t="shared" si="6"/>
        <v>S</v>
      </c>
      <c r="E45" s="9" t="s">
        <v>7</v>
      </c>
      <c r="F45" s="9" t="s">
        <v>10</v>
      </c>
      <c r="G45" s="9" t="s">
        <v>10</v>
      </c>
      <c r="H45" s="9" t="s">
        <v>7</v>
      </c>
      <c r="I45" s="9" t="s">
        <v>8</v>
      </c>
      <c r="J45" s="9" t="s">
        <v>8</v>
      </c>
      <c r="K45">
        <v>36</v>
      </c>
    </row>
    <row r="46" spans="1:11">
      <c r="A46" s="64" t="s">
        <v>179</v>
      </c>
      <c r="B46" s="62">
        <v>30</v>
      </c>
      <c r="C46" s="63">
        <v>0</v>
      </c>
      <c r="D46" s="62" t="str">
        <f t="shared" si="6"/>
        <v>S</v>
      </c>
      <c r="E46" s="9" t="s">
        <v>7</v>
      </c>
      <c r="F46" s="9" t="s">
        <v>7</v>
      </c>
      <c r="G46" s="9" t="s">
        <v>10</v>
      </c>
      <c r="H46" s="9" t="s">
        <v>8</v>
      </c>
      <c r="I46" s="9" t="s">
        <v>8</v>
      </c>
      <c r="J46" s="9" t="s">
        <v>8</v>
      </c>
      <c r="K46">
        <v>37</v>
      </c>
    </row>
    <row r="47" spans="1:11">
      <c r="A47" s="64" t="s">
        <v>179</v>
      </c>
      <c r="B47" s="62">
        <v>115</v>
      </c>
      <c r="C47" s="63">
        <v>1</v>
      </c>
      <c r="D47" s="62" t="str">
        <f t="shared" si="6"/>
        <v>S</v>
      </c>
      <c r="E47" s="9" t="s">
        <v>7</v>
      </c>
      <c r="F47" s="9" t="s">
        <v>10</v>
      </c>
      <c r="G47" s="9" t="s">
        <v>10</v>
      </c>
      <c r="H47" s="9" t="s">
        <v>8</v>
      </c>
      <c r="I47" s="9" t="s">
        <v>8</v>
      </c>
      <c r="J47" s="9" t="s">
        <v>8</v>
      </c>
      <c r="K47">
        <v>38</v>
      </c>
    </row>
    <row r="48" spans="1:11">
      <c r="A48" s="64" t="s">
        <v>179</v>
      </c>
      <c r="B48" s="62">
        <v>13</v>
      </c>
      <c r="C48" s="63">
        <v>0</v>
      </c>
      <c r="D48" s="62" t="str">
        <f t="shared" si="6"/>
        <v>S</v>
      </c>
      <c r="E48" s="9" t="s">
        <v>7</v>
      </c>
      <c r="F48" s="9" t="s">
        <v>7</v>
      </c>
      <c r="G48" s="9" t="s">
        <v>10</v>
      </c>
      <c r="H48" s="9" t="s">
        <v>8</v>
      </c>
      <c r="I48" s="9" t="s">
        <v>180</v>
      </c>
      <c r="J48" s="9" t="s">
        <v>8</v>
      </c>
      <c r="K48">
        <v>39</v>
      </c>
    </row>
    <row r="49" spans="1:11">
      <c r="A49" s="64" t="s">
        <v>179</v>
      </c>
      <c r="B49" s="62">
        <v>23</v>
      </c>
      <c r="C49" s="63">
        <v>0</v>
      </c>
      <c r="D49" s="62" t="str">
        <f t="shared" si="6"/>
        <v>S</v>
      </c>
      <c r="E49" s="9" t="s">
        <v>7</v>
      </c>
      <c r="F49" s="9" t="s">
        <v>8</v>
      </c>
      <c r="G49" s="9" t="s">
        <v>10</v>
      </c>
      <c r="H49" s="9" t="s">
        <v>8</v>
      </c>
      <c r="I49" s="9" t="s">
        <v>180</v>
      </c>
      <c r="J49" s="9" t="s">
        <v>8</v>
      </c>
      <c r="K49">
        <v>40</v>
      </c>
    </row>
    <row r="50" spans="1:11">
      <c r="A50" s="64" t="s">
        <v>179</v>
      </c>
      <c r="B50" s="62">
        <v>87</v>
      </c>
      <c r="C50" s="63">
        <v>0</v>
      </c>
      <c r="D50" s="62" t="str">
        <f t="shared" si="6"/>
        <v>S</v>
      </c>
      <c r="E50" s="9" t="s">
        <v>8</v>
      </c>
      <c r="F50" s="9" t="s">
        <v>10</v>
      </c>
      <c r="G50" s="9" t="s">
        <v>10</v>
      </c>
      <c r="H50" s="9" t="s">
        <v>8</v>
      </c>
      <c r="I50" s="9" t="s">
        <v>7</v>
      </c>
      <c r="J50" s="9" t="s">
        <v>7</v>
      </c>
      <c r="K50">
        <v>41</v>
      </c>
    </row>
    <row r="51" spans="1:11">
      <c r="A51" s="64" t="s">
        <v>179</v>
      </c>
      <c r="B51" s="62">
        <v>123</v>
      </c>
      <c r="C51" s="63">
        <v>0</v>
      </c>
      <c r="D51" s="62" t="str">
        <f t="shared" si="6"/>
        <v>S</v>
      </c>
      <c r="E51" s="9" t="s">
        <v>8</v>
      </c>
      <c r="F51" s="9" t="s">
        <v>10</v>
      </c>
      <c r="G51" s="9" t="s">
        <v>10</v>
      </c>
      <c r="H51" s="9" t="s">
        <v>8</v>
      </c>
      <c r="I51" s="9" t="s">
        <v>7</v>
      </c>
      <c r="J51" s="9" t="s">
        <v>7</v>
      </c>
      <c r="K51">
        <v>42</v>
      </c>
    </row>
    <row r="52" spans="1:11">
      <c r="A52" s="64" t="s">
        <v>179</v>
      </c>
      <c r="B52" s="62">
        <v>164</v>
      </c>
      <c r="C52" s="63">
        <v>0</v>
      </c>
      <c r="D52" s="62" t="str">
        <f t="shared" si="6"/>
        <v>S</v>
      </c>
      <c r="E52" s="9" t="s">
        <v>8</v>
      </c>
      <c r="F52" s="9" t="s">
        <v>10</v>
      </c>
      <c r="G52" s="9" t="s">
        <v>10</v>
      </c>
      <c r="H52" s="9" t="s">
        <v>8</v>
      </c>
      <c r="I52" s="9" t="s">
        <v>7</v>
      </c>
      <c r="J52" s="9" t="s">
        <v>7</v>
      </c>
      <c r="K52">
        <v>43</v>
      </c>
    </row>
    <row r="53" spans="1:11">
      <c r="A53" s="64" t="s">
        <v>179</v>
      </c>
      <c r="B53" s="62">
        <v>10</v>
      </c>
      <c r="C53" s="63">
        <v>4</v>
      </c>
      <c r="D53" s="62" t="str">
        <f t="shared" si="6"/>
        <v>R</v>
      </c>
      <c r="E53" s="9" t="s">
        <v>7</v>
      </c>
      <c r="F53" s="9" t="s">
        <v>7</v>
      </c>
      <c r="G53" s="9" t="s">
        <v>10</v>
      </c>
      <c r="H53" s="9" t="s">
        <v>8</v>
      </c>
      <c r="I53" s="9" t="s">
        <v>8</v>
      </c>
      <c r="J53" s="9" t="s">
        <v>7</v>
      </c>
      <c r="K53">
        <v>44</v>
      </c>
    </row>
    <row r="54" spans="1:11">
      <c r="A54" s="64" t="s">
        <v>179</v>
      </c>
      <c r="B54" s="62">
        <v>31</v>
      </c>
      <c r="C54" s="63">
        <v>4</v>
      </c>
      <c r="D54" s="62" t="str">
        <f t="shared" si="6"/>
        <v>R</v>
      </c>
      <c r="E54" s="9" t="s">
        <v>7</v>
      </c>
      <c r="F54" s="9" t="s">
        <v>7</v>
      </c>
      <c r="G54" s="9" t="s">
        <v>10</v>
      </c>
      <c r="H54" s="9" t="s">
        <v>8</v>
      </c>
      <c r="I54" s="9" t="s">
        <v>8</v>
      </c>
      <c r="J54" s="9" t="s">
        <v>7</v>
      </c>
      <c r="K54">
        <v>45</v>
      </c>
    </row>
    <row r="55" spans="1:11">
      <c r="A55" s="64" t="s">
        <v>179</v>
      </c>
      <c r="B55" s="62">
        <v>42</v>
      </c>
      <c r="C55" s="63">
        <v>4</v>
      </c>
      <c r="D55" s="62" t="str">
        <f t="shared" si="6"/>
        <v>R</v>
      </c>
      <c r="E55" s="9" t="s">
        <v>7</v>
      </c>
      <c r="F55" s="9" t="s">
        <v>7</v>
      </c>
      <c r="G55" s="9" t="s">
        <v>10</v>
      </c>
      <c r="H55" s="9" t="s">
        <v>8</v>
      </c>
      <c r="I55" s="9" t="s">
        <v>8</v>
      </c>
      <c r="J55" s="9" t="s">
        <v>7</v>
      </c>
      <c r="K55">
        <v>46</v>
      </c>
    </row>
    <row r="56" spans="1:11">
      <c r="A56" s="64" t="s">
        <v>179</v>
      </c>
      <c r="B56" s="62">
        <v>43</v>
      </c>
      <c r="C56" s="63">
        <v>4</v>
      </c>
      <c r="D56" s="62" t="str">
        <f t="shared" si="6"/>
        <v>R</v>
      </c>
      <c r="E56" s="9" t="s">
        <v>7</v>
      </c>
      <c r="F56" s="9" t="s">
        <v>7</v>
      </c>
      <c r="G56" s="9" t="s">
        <v>10</v>
      </c>
      <c r="H56" s="9" t="s">
        <v>8</v>
      </c>
      <c r="I56" s="9" t="s">
        <v>8</v>
      </c>
      <c r="J56" s="9" t="s">
        <v>7</v>
      </c>
      <c r="K56">
        <v>47</v>
      </c>
    </row>
    <row r="57" spans="1:11">
      <c r="A57" s="64" t="s">
        <v>179</v>
      </c>
      <c r="B57" s="62">
        <v>44</v>
      </c>
      <c r="C57" s="63">
        <v>4</v>
      </c>
      <c r="D57" s="62" t="str">
        <f t="shared" si="6"/>
        <v>R</v>
      </c>
      <c r="E57" s="9" t="s">
        <v>7</v>
      </c>
      <c r="F57" s="9" t="s">
        <v>7</v>
      </c>
      <c r="G57" s="9" t="s">
        <v>10</v>
      </c>
      <c r="H57" s="9" t="s">
        <v>8</v>
      </c>
      <c r="I57" s="9" t="s">
        <v>8</v>
      </c>
      <c r="J57" s="9" t="s">
        <v>7</v>
      </c>
      <c r="K57">
        <v>48</v>
      </c>
    </row>
    <row r="58" spans="1:11">
      <c r="A58" s="64" t="s">
        <v>179</v>
      </c>
      <c r="B58" s="62">
        <v>1</v>
      </c>
      <c r="C58" s="63">
        <v>4</v>
      </c>
      <c r="D58" s="62" t="str">
        <f t="shared" si="6"/>
        <v>R</v>
      </c>
      <c r="E58" s="9" t="s">
        <v>7</v>
      </c>
      <c r="F58" s="9" t="s">
        <v>7</v>
      </c>
      <c r="G58" s="9" t="s">
        <v>10</v>
      </c>
      <c r="H58" s="9" t="s">
        <v>8</v>
      </c>
      <c r="I58" s="9" t="s">
        <v>8</v>
      </c>
      <c r="J58" s="9" t="s">
        <v>8</v>
      </c>
      <c r="K58">
        <v>49</v>
      </c>
    </row>
    <row r="59" spans="1:11">
      <c r="A59" s="64" t="s">
        <v>179</v>
      </c>
      <c r="B59" s="62">
        <v>2</v>
      </c>
      <c r="C59" s="63">
        <v>4</v>
      </c>
      <c r="D59" s="62" t="str">
        <f t="shared" si="6"/>
        <v>R</v>
      </c>
      <c r="E59" s="9" t="s">
        <v>7</v>
      </c>
      <c r="F59" s="9" t="s">
        <v>7</v>
      </c>
      <c r="G59" s="9" t="s">
        <v>10</v>
      </c>
      <c r="H59" s="9" t="s">
        <v>8</v>
      </c>
      <c r="I59" s="9" t="s">
        <v>8</v>
      </c>
      <c r="J59" s="9" t="s">
        <v>8</v>
      </c>
      <c r="K59">
        <v>50</v>
      </c>
    </row>
    <row r="60" spans="1:11">
      <c r="A60" s="64" t="s">
        <v>179</v>
      </c>
      <c r="B60" s="62">
        <v>3</v>
      </c>
      <c r="C60" s="63">
        <v>4</v>
      </c>
      <c r="D60" s="62" t="str">
        <f t="shared" si="6"/>
        <v>R</v>
      </c>
      <c r="E60" s="9" t="s">
        <v>7</v>
      </c>
      <c r="F60" s="9" t="s">
        <v>7</v>
      </c>
      <c r="G60" s="9" t="s">
        <v>10</v>
      </c>
      <c r="H60" s="9" t="s">
        <v>8</v>
      </c>
      <c r="I60" s="9" t="s">
        <v>8</v>
      </c>
      <c r="J60" s="9" t="s">
        <v>8</v>
      </c>
      <c r="K60">
        <v>51</v>
      </c>
    </row>
    <row r="61" spans="1:11">
      <c r="A61" s="64" t="s">
        <v>179</v>
      </c>
      <c r="B61" s="62">
        <v>4</v>
      </c>
      <c r="C61" s="63">
        <v>4</v>
      </c>
      <c r="D61" s="62" t="str">
        <f t="shared" si="6"/>
        <v>R</v>
      </c>
      <c r="E61" s="9" t="s">
        <v>7</v>
      </c>
      <c r="F61" s="9" t="s">
        <v>7</v>
      </c>
      <c r="G61" s="9" t="s">
        <v>10</v>
      </c>
      <c r="H61" s="9" t="s">
        <v>8</v>
      </c>
      <c r="I61" s="9" t="s">
        <v>8</v>
      </c>
      <c r="J61" s="9" t="s">
        <v>8</v>
      </c>
      <c r="K61">
        <v>52</v>
      </c>
    </row>
    <row r="62" spans="1:11">
      <c r="A62" s="64" t="s">
        <v>179</v>
      </c>
      <c r="B62" s="62">
        <v>5</v>
      </c>
      <c r="C62" s="63">
        <v>4</v>
      </c>
      <c r="D62" s="62" t="str">
        <f t="shared" si="6"/>
        <v>R</v>
      </c>
      <c r="E62" s="9" t="s">
        <v>7</v>
      </c>
      <c r="F62" s="9" t="s">
        <v>7</v>
      </c>
      <c r="G62" s="9" t="s">
        <v>10</v>
      </c>
      <c r="H62" s="9" t="s">
        <v>8</v>
      </c>
      <c r="I62" s="9" t="s">
        <v>8</v>
      </c>
      <c r="J62" s="9" t="s">
        <v>8</v>
      </c>
      <c r="K62">
        <v>53</v>
      </c>
    </row>
    <row r="63" spans="1:11">
      <c r="A63" s="64" t="s">
        <v>179</v>
      </c>
      <c r="B63" s="62">
        <v>6</v>
      </c>
      <c r="C63" s="63">
        <v>4</v>
      </c>
      <c r="D63" s="62" t="str">
        <f t="shared" si="6"/>
        <v>R</v>
      </c>
      <c r="E63" s="9" t="s">
        <v>7</v>
      </c>
      <c r="F63" s="9" t="s">
        <v>7</v>
      </c>
      <c r="G63" s="9" t="s">
        <v>10</v>
      </c>
      <c r="H63" s="9" t="s">
        <v>8</v>
      </c>
      <c r="I63" s="9" t="s">
        <v>8</v>
      </c>
      <c r="J63" s="9" t="s">
        <v>8</v>
      </c>
      <c r="K63">
        <v>54</v>
      </c>
    </row>
    <row r="64" spans="1:11">
      <c r="A64" s="64" t="s">
        <v>179</v>
      </c>
      <c r="B64" s="62">
        <v>7</v>
      </c>
      <c r="C64" s="63">
        <v>4</v>
      </c>
      <c r="D64" s="62" t="str">
        <f t="shared" si="6"/>
        <v>R</v>
      </c>
      <c r="E64" s="9" t="s">
        <v>7</v>
      </c>
      <c r="F64" s="9" t="s">
        <v>7</v>
      </c>
      <c r="G64" s="9" t="s">
        <v>10</v>
      </c>
      <c r="H64" s="9" t="s">
        <v>8</v>
      </c>
      <c r="I64" s="9" t="s">
        <v>8</v>
      </c>
      <c r="J64" s="9" t="s">
        <v>8</v>
      </c>
      <c r="K64">
        <v>55</v>
      </c>
    </row>
    <row r="65" spans="1:11">
      <c r="A65" s="64" t="s">
        <v>179</v>
      </c>
      <c r="B65" s="62">
        <v>9</v>
      </c>
      <c r="C65" s="63">
        <v>4</v>
      </c>
      <c r="D65" s="62" t="str">
        <f t="shared" si="6"/>
        <v>R</v>
      </c>
      <c r="E65" s="9" t="s">
        <v>7</v>
      </c>
      <c r="F65" s="9" t="s">
        <v>7</v>
      </c>
      <c r="G65" s="9" t="s">
        <v>10</v>
      </c>
      <c r="H65" s="9" t="s">
        <v>8</v>
      </c>
      <c r="I65" s="9" t="s">
        <v>8</v>
      </c>
      <c r="J65" s="9" t="s">
        <v>8</v>
      </c>
      <c r="K65">
        <v>56</v>
      </c>
    </row>
    <row r="66" spans="1:11">
      <c r="A66" s="64" t="s">
        <v>179</v>
      </c>
      <c r="B66" s="62">
        <v>16</v>
      </c>
      <c r="C66" s="63">
        <v>4</v>
      </c>
      <c r="D66" s="62" t="str">
        <f t="shared" si="6"/>
        <v>R</v>
      </c>
      <c r="E66" s="9" t="s">
        <v>7</v>
      </c>
      <c r="F66" s="9" t="s">
        <v>7</v>
      </c>
      <c r="G66" s="9" t="s">
        <v>10</v>
      </c>
      <c r="H66" s="9" t="s">
        <v>8</v>
      </c>
      <c r="I66" s="9" t="s">
        <v>8</v>
      </c>
      <c r="J66" s="9" t="s">
        <v>8</v>
      </c>
      <c r="K66">
        <v>57</v>
      </c>
    </row>
    <row r="67" spans="1:11">
      <c r="A67" s="64" t="s">
        <v>179</v>
      </c>
      <c r="B67" s="62">
        <v>17</v>
      </c>
      <c r="C67" s="63">
        <v>4</v>
      </c>
      <c r="D67" s="62" t="str">
        <f t="shared" si="6"/>
        <v>R</v>
      </c>
      <c r="E67" s="9" t="s">
        <v>7</v>
      </c>
      <c r="F67" s="9" t="s">
        <v>7</v>
      </c>
      <c r="G67" s="9" t="s">
        <v>10</v>
      </c>
      <c r="H67" s="9" t="s">
        <v>8</v>
      </c>
      <c r="I67" s="9" t="s">
        <v>8</v>
      </c>
      <c r="J67" s="9" t="s">
        <v>8</v>
      </c>
      <c r="K67">
        <v>58</v>
      </c>
    </row>
    <row r="68" spans="1:11">
      <c r="A68" s="64" t="s">
        <v>179</v>
      </c>
      <c r="B68" s="62">
        <v>18</v>
      </c>
      <c r="C68" s="63">
        <v>4</v>
      </c>
      <c r="D68" s="62" t="str">
        <f t="shared" si="6"/>
        <v>R</v>
      </c>
      <c r="E68" s="9" t="s">
        <v>7</v>
      </c>
      <c r="F68" s="9" t="s">
        <v>7</v>
      </c>
      <c r="G68" s="9" t="s">
        <v>10</v>
      </c>
      <c r="H68" s="9" t="s">
        <v>8</v>
      </c>
      <c r="I68" s="9" t="s">
        <v>8</v>
      </c>
      <c r="J68" s="9" t="s">
        <v>8</v>
      </c>
      <c r="K68">
        <v>59</v>
      </c>
    </row>
    <row r="69" spans="1:11">
      <c r="A69" s="64" t="s">
        <v>179</v>
      </c>
      <c r="B69" s="62">
        <v>19</v>
      </c>
      <c r="C69" s="63">
        <v>4</v>
      </c>
      <c r="D69" s="62" t="str">
        <f t="shared" si="6"/>
        <v>R</v>
      </c>
      <c r="E69" s="9" t="s">
        <v>7</v>
      </c>
      <c r="F69" s="9" t="s">
        <v>7</v>
      </c>
      <c r="G69" s="9" t="s">
        <v>10</v>
      </c>
      <c r="H69" s="9" t="s">
        <v>8</v>
      </c>
      <c r="I69" s="9" t="s">
        <v>8</v>
      </c>
      <c r="J69" s="9" t="s">
        <v>8</v>
      </c>
      <c r="K69">
        <v>60</v>
      </c>
    </row>
    <row r="70" spans="1:11">
      <c r="A70" s="64" t="s">
        <v>179</v>
      </c>
      <c r="B70" s="62">
        <v>22</v>
      </c>
      <c r="C70" s="63">
        <v>4</v>
      </c>
      <c r="D70" s="62" t="str">
        <f t="shared" si="6"/>
        <v>R</v>
      </c>
      <c r="E70" s="9" t="s">
        <v>7</v>
      </c>
      <c r="F70" s="9" t="s">
        <v>7</v>
      </c>
      <c r="G70" s="9" t="s">
        <v>10</v>
      </c>
      <c r="H70" s="9" t="s">
        <v>8</v>
      </c>
      <c r="I70" s="9" t="s">
        <v>8</v>
      </c>
      <c r="J70" s="9" t="s">
        <v>8</v>
      </c>
      <c r="K70">
        <v>61</v>
      </c>
    </row>
    <row r="71" spans="1:11">
      <c r="A71" s="64" t="s">
        <v>179</v>
      </c>
      <c r="B71" s="62">
        <v>24</v>
      </c>
      <c r="C71" s="63">
        <v>4</v>
      </c>
      <c r="D71" s="62" t="str">
        <f t="shared" si="6"/>
        <v>R</v>
      </c>
      <c r="E71" s="9" t="s">
        <v>7</v>
      </c>
      <c r="F71" s="9" t="s">
        <v>7</v>
      </c>
      <c r="G71" s="9" t="s">
        <v>10</v>
      </c>
      <c r="H71" s="9" t="s">
        <v>8</v>
      </c>
      <c r="I71" s="9" t="s">
        <v>8</v>
      </c>
      <c r="J71" s="9" t="s">
        <v>8</v>
      </c>
      <c r="K71">
        <v>62</v>
      </c>
    </row>
    <row r="72" spans="1:11">
      <c r="A72" s="64" t="s">
        <v>179</v>
      </c>
      <c r="B72" s="62">
        <v>34</v>
      </c>
      <c r="C72" s="63">
        <v>4</v>
      </c>
      <c r="D72" s="62" t="str">
        <f t="shared" si="6"/>
        <v>R</v>
      </c>
      <c r="E72" s="9" t="s">
        <v>7</v>
      </c>
      <c r="F72" s="9" t="s">
        <v>7</v>
      </c>
      <c r="G72" s="9" t="s">
        <v>10</v>
      </c>
      <c r="H72" s="9" t="s">
        <v>8</v>
      </c>
      <c r="I72" s="9" t="s">
        <v>8</v>
      </c>
      <c r="J72" s="9" t="s">
        <v>8</v>
      </c>
      <c r="K72">
        <v>63</v>
      </c>
    </row>
    <row r="73" spans="1:11">
      <c r="A73" s="64" t="s">
        <v>179</v>
      </c>
      <c r="B73" s="62">
        <v>35</v>
      </c>
      <c r="C73" s="63">
        <v>4</v>
      </c>
      <c r="D73" s="62" t="str">
        <f t="shared" si="6"/>
        <v>R</v>
      </c>
      <c r="E73" s="9" t="s">
        <v>7</v>
      </c>
      <c r="F73" s="9" t="s">
        <v>7</v>
      </c>
      <c r="G73" s="9" t="s">
        <v>10</v>
      </c>
      <c r="H73" s="9" t="s">
        <v>8</v>
      </c>
      <c r="I73" s="9" t="s">
        <v>8</v>
      </c>
      <c r="J73" s="9" t="s">
        <v>8</v>
      </c>
      <c r="K73">
        <v>64</v>
      </c>
    </row>
    <row r="74" spans="1:11">
      <c r="A74" s="64" t="s">
        <v>179</v>
      </c>
      <c r="B74" s="62">
        <v>37</v>
      </c>
      <c r="C74" s="63">
        <v>4</v>
      </c>
      <c r="D74" s="62" t="str">
        <f t="shared" ref="D74:D105" si="7">IF(C74&gt;=2,"R","S")</f>
        <v>R</v>
      </c>
      <c r="E74" s="9" t="s">
        <v>7</v>
      </c>
      <c r="F74" s="9" t="s">
        <v>7</v>
      </c>
      <c r="G74" s="9" t="s">
        <v>10</v>
      </c>
      <c r="H74" s="9" t="s">
        <v>8</v>
      </c>
      <c r="I74" s="9" t="s">
        <v>8</v>
      </c>
      <c r="J74" s="9" t="s">
        <v>8</v>
      </c>
      <c r="K74">
        <v>65</v>
      </c>
    </row>
    <row r="75" spans="1:11">
      <c r="A75" s="64" t="s">
        <v>179</v>
      </c>
      <c r="B75" s="62">
        <v>40</v>
      </c>
      <c r="C75" s="63">
        <v>4</v>
      </c>
      <c r="D75" s="62" t="str">
        <f t="shared" si="7"/>
        <v>R</v>
      </c>
      <c r="E75" s="9" t="s">
        <v>7</v>
      </c>
      <c r="F75" s="9" t="s">
        <v>7</v>
      </c>
      <c r="G75" s="9" t="s">
        <v>10</v>
      </c>
      <c r="H75" s="9" t="s">
        <v>8</v>
      </c>
      <c r="I75" s="9" t="s">
        <v>8</v>
      </c>
      <c r="J75" s="9" t="s">
        <v>8</v>
      </c>
      <c r="K75">
        <v>66</v>
      </c>
    </row>
    <row r="76" spans="1:11">
      <c r="A76" s="64" t="s">
        <v>179</v>
      </c>
      <c r="B76" s="62">
        <v>48</v>
      </c>
      <c r="C76" s="63">
        <v>4</v>
      </c>
      <c r="D76" s="62" t="str">
        <f t="shared" si="7"/>
        <v>R</v>
      </c>
      <c r="E76" s="9" t="s">
        <v>7</v>
      </c>
      <c r="F76" s="9" t="s">
        <v>7</v>
      </c>
      <c r="G76" s="9" t="s">
        <v>10</v>
      </c>
      <c r="H76" s="9" t="s">
        <v>8</v>
      </c>
      <c r="I76" s="9" t="s">
        <v>8</v>
      </c>
      <c r="J76" s="9" t="s">
        <v>8</v>
      </c>
      <c r="K76">
        <v>67</v>
      </c>
    </row>
    <row r="77" spans="1:11">
      <c r="A77" s="64" t="s">
        <v>179</v>
      </c>
      <c r="B77" s="62">
        <v>28</v>
      </c>
      <c r="C77" s="63">
        <v>4</v>
      </c>
      <c r="D77" s="62" t="str">
        <f t="shared" si="7"/>
        <v>R</v>
      </c>
      <c r="E77" s="9" t="s">
        <v>7</v>
      </c>
      <c r="F77" s="9" t="s">
        <v>7</v>
      </c>
      <c r="G77" s="9" t="s">
        <v>10</v>
      </c>
      <c r="H77" s="9" t="s">
        <v>8</v>
      </c>
      <c r="I77" s="9" t="s">
        <v>8</v>
      </c>
      <c r="J77" s="9" t="s">
        <v>9</v>
      </c>
      <c r="K77">
        <v>68</v>
      </c>
    </row>
    <row r="78" spans="1:11">
      <c r="A78" s="64" t="s">
        <v>179</v>
      </c>
      <c r="B78" s="62">
        <v>8</v>
      </c>
      <c r="C78" s="63">
        <v>4</v>
      </c>
      <c r="D78" s="62" t="str">
        <f t="shared" si="7"/>
        <v>R</v>
      </c>
      <c r="E78" s="9" t="s">
        <v>7</v>
      </c>
      <c r="F78" s="9" t="s">
        <v>7</v>
      </c>
      <c r="G78" s="9" t="s">
        <v>10</v>
      </c>
      <c r="H78" s="9" t="s">
        <v>8</v>
      </c>
      <c r="I78" s="9" t="s">
        <v>8</v>
      </c>
      <c r="J78" s="9" t="s">
        <v>10</v>
      </c>
      <c r="K78">
        <v>69</v>
      </c>
    </row>
    <row r="79" spans="1:11">
      <c r="A79" s="64" t="s">
        <v>179</v>
      </c>
      <c r="B79" s="62">
        <v>11</v>
      </c>
      <c r="C79" s="63">
        <v>4</v>
      </c>
      <c r="D79" s="62" t="str">
        <f t="shared" si="7"/>
        <v>R</v>
      </c>
      <c r="E79" s="9" t="s">
        <v>7</v>
      </c>
      <c r="F79" s="9" t="s">
        <v>7</v>
      </c>
      <c r="G79" s="9" t="s">
        <v>10</v>
      </c>
      <c r="H79" s="9" t="s">
        <v>8</v>
      </c>
      <c r="I79" s="9" t="s">
        <v>8</v>
      </c>
      <c r="J79" s="9" t="s">
        <v>10</v>
      </c>
      <c r="K79">
        <v>70</v>
      </c>
    </row>
    <row r="80" spans="1:11">
      <c r="A80" s="64" t="s">
        <v>179</v>
      </c>
      <c r="B80" s="62">
        <v>12</v>
      </c>
      <c r="C80" s="63">
        <v>4</v>
      </c>
      <c r="D80" s="62" t="str">
        <f t="shared" si="7"/>
        <v>R</v>
      </c>
      <c r="E80" s="9" t="s">
        <v>7</v>
      </c>
      <c r="F80" s="9" t="s">
        <v>7</v>
      </c>
      <c r="G80" s="9" t="s">
        <v>10</v>
      </c>
      <c r="H80" s="9" t="s">
        <v>8</v>
      </c>
      <c r="I80" s="9" t="s">
        <v>8</v>
      </c>
      <c r="J80" s="9" t="s">
        <v>10</v>
      </c>
      <c r="K80">
        <v>71</v>
      </c>
    </row>
    <row r="81" spans="1:11">
      <c r="A81" s="64" t="s">
        <v>179</v>
      </c>
      <c r="B81" s="62">
        <v>49</v>
      </c>
      <c r="C81" s="63">
        <v>4</v>
      </c>
      <c r="D81" s="62" t="str">
        <f t="shared" si="7"/>
        <v>R</v>
      </c>
      <c r="E81" s="9" t="s">
        <v>7</v>
      </c>
      <c r="F81" s="9" t="s">
        <v>7</v>
      </c>
      <c r="G81" s="9" t="s">
        <v>10</v>
      </c>
      <c r="H81" s="9" t="s">
        <v>8</v>
      </c>
      <c r="I81" s="9" t="s">
        <v>8</v>
      </c>
      <c r="J81" s="9" t="s">
        <v>10</v>
      </c>
      <c r="K81">
        <v>72</v>
      </c>
    </row>
    <row r="82" spans="1:11">
      <c r="A82" s="64" t="s">
        <v>179</v>
      </c>
      <c r="B82" s="62">
        <v>25</v>
      </c>
      <c r="C82" s="63">
        <v>4</v>
      </c>
      <c r="D82" s="62" t="str">
        <f t="shared" si="7"/>
        <v>R</v>
      </c>
      <c r="E82" s="9" t="s">
        <v>7</v>
      </c>
      <c r="F82" s="9" t="s">
        <v>8</v>
      </c>
      <c r="G82" s="9" t="s">
        <v>10</v>
      </c>
      <c r="H82" s="9" t="s">
        <v>8</v>
      </c>
      <c r="I82" s="9" t="s">
        <v>8</v>
      </c>
      <c r="J82" s="9" t="s">
        <v>8</v>
      </c>
      <c r="K82">
        <v>73</v>
      </c>
    </row>
    <row r="83" spans="1:11">
      <c r="A83" s="64" t="s">
        <v>179</v>
      </c>
      <c r="B83" s="62">
        <v>113</v>
      </c>
      <c r="C83" s="63">
        <v>4</v>
      </c>
      <c r="D83" s="62" t="str">
        <f t="shared" si="7"/>
        <v>R</v>
      </c>
      <c r="E83" s="9" t="s">
        <v>7</v>
      </c>
      <c r="F83" s="9" t="s">
        <v>10</v>
      </c>
      <c r="G83" s="9" t="s">
        <v>10</v>
      </c>
      <c r="H83" s="9" t="s">
        <v>8</v>
      </c>
      <c r="I83" s="9" t="s">
        <v>8</v>
      </c>
      <c r="J83" s="9" t="s">
        <v>7</v>
      </c>
      <c r="K83">
        <v>74</v>
      </c>
    </row>
    <row r="84" spans="1:11">
      <c r="A84" s="64" t="s">
        <v>179</v>
      </c>
      <c r="B84" s="62">
        <v>149</v>
      </c>
      <c r="C84" s="63">
        <v>4</v>
      </c>
      <c r="D84" s="62" t="str">
        <f t="shared" si="7"/>
        <v>R</v>
      </c>
      <c r="E84" s="9" t="s">
        <v>7</v>
      </c>
      <c r="F84" s="9" t="s">
        <v>10</v>
      </c>
      <c r="G84" s="9" t="s">
        <v>10</v>
      </c>
      <c r="H84" s="9" t="s">
        <v>8</v>
      </c>
      <c r="I84" s="9" t="s">
        <v>8</v>
      </c>
      <c r="J84" s="9" t="s">
        <v>7</v>
      </c>
      <c r="K84">
        <v>75</v>
      </c>
    </row>
    <row r="85" spans="1:11">
      <c r="A85" s="64" t="s">
        <v>179</v>
      </c>
      <c r="B85" s="62">
        <v>54</v>
      </c>
      <c r="C85" s="63">
        <v>4</v>
      </c>
      <c r="D85" s="62" t="str">
        <f t="shared" si="7"/>
        <v>R</v>
      </c>
      <c r="E85" s="9" t="s">
        <v>7</v>
      </c>
      <c r="F85" s="9" t="s">
        <v>10</v>
      </c>
      <c r="G85" s="9" t="s">
        <v>10</v>
      </c>
      <c r="H85" s="9" t="s">
        <v>8</v>
      </c>
      <c r="I85" s="9" t="s">
        <v>8</v>
      </c>
      <c r="J85" s="9" t="s">
        <v>8</v>
      </c>
      <c r="K85">
        <v>76</v>
      </c>
    </row>
    <row r="86" spans="1:11">
      <c r="A86" s="64" t="s">
        <v>179</v>
      </c>
      <c r="B86" s="62">
        <v>56</v>
      </c>
      <c r="C86" s="63">
        <v>3</v>
      </c>
      <c r="D86" s="62" t="str">
        <f t="shared" si="7"/>
        <v>R</v>
      </c>
      <c r="E86" s="9" t="s">
        <v>7</v>
      </c>
      <c r="F86" s="9" t="s">
        <v>10</v>
      </c>
      <c r="G86" s="9" t="s">
        <v>10</v>
      </c>
      <c r="H86" s="9" t="s">
        <v>8</v>
      </c>
      <c r="I86" s="9" t="s">
        <v>8</v>
      </c>
      <c r="J86" s="9" t="s">
        <v>8</v>
      </c>
      <c r="K86">
        <v>77</v>
      </c>
    </row>
    <row r="87" spans="1:11">
      <c r="A87" s="64" t="s">
        <v>179</v>
      </c>
      <c r="B87" s="62">
        <v>59</v>
      </c>
      <c r="C87" s="63">
        <v>4</v>
      </c>
      <c r="D87" s="62" t="str">
        <f t="shared" si="7"/>
        <v>R</v>
      </c>
      <c r="E87" s="9" t="s">
        <v>7</v>
      </c>
      <c r="F87" s="9" t="s">
        <v>10</v>
      </c>
      <c r="G87" s="9" t="s">
        <v>10</v>
      </c>
      <c r="H87" s="9" t="s">
        <v>8</v>
      </c>
      <c r="I87" s="9" t="s">
        <v>8</v>
      </c>
      <c r="J87" s="9" t="s">
        <v>8</v>
      </c>
      <c r="K87">
        <v>78</v>
      </c>
    </row>
    <row r="88" spans="1:11">
      <c r="A88" s="64" t="s">
        <v>179</v>
      </c>
      <c r="B88" s="62">
        <v>63</v>
      </c>
      <c r="C88" s="63">
        <v>4</v>
      </c>
      <c r="D88" s="62" t="str">
        <f t="shared" si="7"/>
        <v>R</v>
      </c>
      <c r="E88" s="9" t="s">
        <v>7</v>
      </c>
      <c r="F88" s="9" t="s">
        <v>10</v>
      </c>
      <c r="G88" s="9" t="s">
        <v>10</v>
      </c>
      <c r="H88" s="9" t="s">
        <v>8</v>
      </c>
      <c r="I88" s="9" t="s">
        <v>8</v>
      </c>
      <c r="J88" s="9" t="s">
        <v>8</v>
      </c>
      <c r="K88">
        <v>79</v>
      </c>
    </row>
    <row r="89" spans="1:11">
      <c r="A89" s="64" t="s">
        <v>179</v>
      </c>
      <c r="B89" s="62">
        <v>64</v>
      </c>
      <c r="C89" s="63">
        <v>4</v>
      </c>
      <c r="D89" s="62" t="str">
        <f t="shared" si="7"/>
        <v>R</v>
      </c>
      <c r="E89" s="9" t="s">
        <v>7</v>
      </c>
      <c r="F89" s="9" t="s">
        <v>10</v>
      </c>
      <c r="G89" s="9" t="s">
        <v>10</v>
      </c>
      <c r="H89" s="9" t="s">
        <v>8</v>
      </c>
      <c r="I89" s="9" t="s">
        <v>8</v>
      </c>
      <c r="J89" s="9" t="s">
        <v>8</v>
      </c>
      <c r="K89">
        <v>80</v>
      </c>
    </row>
    <row r="90" spans="1:11">
      <c r="A90" s="64" t="s">
        <v>179</v>
      </c>
      <c r="B90" s="62">
        <v>69</v>
      </c>
      <c r="C90" s="63">
        <v>4</v>
      </c>
      <c r="D90" s="62" t="str">
        <f t="shared" si="7"/>
        <v>R</v>
      </c>
      <c r="E90" s="9" t="s">
        <v>7</v>
      </c>
      <c r="F90" s="9" t="s">
        <v>10</v>
      </c>
      <c r="G90" s="9" t="s">
        <v>10</v>
      </c>
      <c r="H90" s="9" t="s">
        <v>8</v>
      </c>
      <c r="I90" s="9" t="s">
        <v>8</v>
      </c>
      <c r="J90" s="9" t="s">
        <v>8</v>
      </c>
      <c r="K90">
        <v>81</v>
      </c>
    </row>
    <row r="91" spans="1:11">
      <c r="A91" s="64" t="s">
        <v>179</v>
      </c>
      <c r="B91" s="62">
        <v>72</v>
      </c>
      <c r="C91" s="63">
        <v>3</v>
      </c>
      <c r="D91" s="62" t="str">
        <f t="shared" si="7"/>
        <v>R</v>
      </c>
      <c r="E91" s="9" t="s">
        <v>7</v>
      </c>
      <c r="F91" s="9" t="s">
        <v>10</v>
      </c>
      <c r="G91" s="9" t="s">
        <v>10</v>
      </c>
      <c r="H91" s="9" t="s">
        <v>8</v>
      </c>
      <c r="I91" s="9" t="s">
        <v>8</v>
      </c>
      <c r="J91" s="9" t="s">
        <v>8</v>
      </c>
      <c r="K91">
        <v>82</v>
      </c>
    </row>
    <row r="92" spans="1:11">
      <c r="A92" s="64" t="s">
        <v>179</v>
      </c>
      <c r="B92" s="62">
        <v>73</v>
      </c>
      <c r="C92" s="63">
        <v>2</v>
      </c>
      <c r="D92" s="62" t="str">
        <f t="shared" si="7"/>
        <v>R</v>
      </c>
      <c r="E92" s="9" t="s">
        <v>7</v>
      </c>
      <c r="F92" s="9" t="s">
        <v>10</v>
      </c>
      <c r="G92" s="9" t="s">
        <v>10</v>
      </c>
      <c r="H92" s="9" t="s">
        <v>8</v>
      </c>
      <c r="I92" s="9" t="s">
        <v>8</v>
      </c>
      <c r="J92" s="9" t="s">
        <v>8</v>
      </c>
      <c r="K92">
        <v>83</v>
      </c>
    </row>
    <row r="93" spans="1:11">
      <c r="A93" s="64" t="s">
        <v>179</v>
      </c>
      <c r="B93" s="62">
        <v>76</v>
      </c>
      <c r="C93" s="63">
        <v>4</v>
      </c>
      <c r="D93" s="62" t="str">
        <f t="shared" si="7"/>
        <v>R</v>
      </c>
      <c r="E93" s="9" t="s">
        <v>7</v>
      </c>
      <c r="F93" s="9" t="s">
        <v>10</v>
      </c>
      <c r="G93" s="9" t="s">
        <v>10</v>
      </c>
      <c r="H93" s="9" t="s">
        <v>8</v>
      </c>
      <c r="I93" s="9" t="s">
        <v>8</v>
      </c>
      <c r="J93" s="9" t="s">
        <v>8</v>
      </c>
      <c r="K93">
        <v>84</v>
      </c>
    </row>
    <row r="94" spans="1:11">
      <c r="A94" s="64" t="s">
        <v>179</v>
      </c>
      <c r="B94" s="62">
        <v>79</v>
      </c>
      <c r="C94" s="63">
        <v>4</v>
      </c>
      <c r="D94" s="62" t="str">
        <f t="shared" si="7"/>
        <v>R</v>
      </c>
      <c r="E94" s="9" t="s">
        <v>7</v>
      </c>
      <c r="F94" s="9" t="s">
        <v>10</v>
      </c>
      <c r="G94" s="9" t="s">
        <v>10</v>
      </c>
      <c r="H94" s="9" t="s">
        <v>8</v>
      </c>
      <c r="I94" s="9" t="s">
        <v>8</v>
      </c>
      <c r="J94" s="9" t="s">
        <v>8</v>
      </c>
      <c r="K94">
        <v>85</v>
      </c>
    </row>
    <row r="95" spans="1:11">
      <c r="A95" s="64" t="s">
        <v>179</v>
      </c>
      <c r="B95" s="62">
        <v>80</v>
      </c>
      <c r="C95" s="63">
        <v>4</v>
      </c>
      <c r="D95" s="62" t="str">
        <f t="shared" si="7"/>
        <v>R</v>
      </c>
      <c r="E95" s="9" t="s">
        <v>7</v>
      </c>
      <c r="F95" s="9" t="s">
        <v>10</v>
      </c>
      <c r="G95" s="9" t="s">
        <v>10</v>
      </c>
      <c r="H95" s="9" t="s">
        <v>8</v>
      </c>
      <c r="I95" s="9" t="s">
        <v>8</v>
      </c>
      <c r="J95" s="9" t="s">
        <v>8</v>
      </c>
      <c r="K95">
        <v>86</v>
      </c>
    </row>
    <row r="96" spans="1:11">
      <c r="A96" s="64" t="s">
        <v>179</v>
      </c>
      <c r="B96" s="62">
        <v>84</v>
      </c>
      <c r="C96" s="63">
        <v>4</v>
      </c>
      <c r="D96" s="62" t="str">
        <f t="shared" si="7"/>
        <v>R</v>
      </c>
      <c r="E96" s="9" t="s">
        <v>7</v>
      </c>
      <c r="F96" s="9" t="s">
        <v>10</v>
      </c>
      <c r="G96" s="9" t="s">
        <v>10</v>
      </c>
      <c r="H96" s="9" t="s">
        <v>8</v>
      </c>
      <c r="I96" s="9" t="s">
        <v>8</v>
      </c>
      <c r="J96" s="9" t="s">
        <v>8</v>
      </c>
      <c r="K96">
        <v>87</v>
      </c>
    </row>
    <row r="97" spans="1:11">
      <c r="A97" s="64" t="s">
        <v>179</v>
      </c>
      <c r="B97" s="62">
        <v>89</v>
      </c>
      <c r="C97" s="63">
        <v>3</v>
      </c>
      <c r="D97" s="62" t="str">
        <f t="shared" si="7"/>
        <v>R</v>
      </c>
      <c r="E97" s="9" t="s">
        <v>7</v>
      </c>
      <c r="F97" s="9" t="s">
        <v>10</v>
      </c>
      <c r="G97" s="9" t="s">
        <v>10</v>
      </c>
      <c r="H97" s="9" t="s">
        <v>8</v>
      </c>
      <c r="I97" s="9" t="s">
        <v>8</v>
      </c>
      <c r="J97" s="9" t="s">
        <v>8</v>
      </c>
      <c r="K97">
        <v>88</v>
      </c>
    </row>
    <row r="98" spans="1:11">
      <c r="A98" s="64" t="s">
        <v>179</v>
      </c>
      <c r="B98" s="62">
        <v>91</v>
      </c>
      <c r="C98" s="63">
        <v>2</v>
      </c>
      <c r="D98" s="62" t="str">
        <f t="shared" si="7"/>
        <v>R</v>
      </c>
      <c r="E98" s="9" t="s">
        <v>7</v>
      </c>
      <c r="F98" s="9" t="s">
        <v>10</v>
      </c>
      <c r="G98" s="9" t="s">
        <v>10</v>
      </c>
      <c r="H98" s="9" t="s">
        <v>8</v>
      </c>
      <c r="I98" s="9" t="s">
        <v>8</v>
      </c>
      <c r="J98" s="9" t="s">
        <v>8</v>
      </c>
      <c r="K98">
        <v>89</v>
      </c>
    </row>
    <row r="99" spans="1:11">
      <c r="A99" s="64" t="s">
        <v>179</v>
      </c>
      <c r="B99" s="62">
        <v>92</v>
      </c>
      <c r="C99" s="63">
        <v>4</v>
      </c>
      <c r="D99" s="62" t="str">
        <f t="shared" si="7"/>
        <v>R</v>
      </c>
      <c r="E99" s="9" t="s">
        <v>7</v>
      </c>
      <c r="F99" s="9" t="s">
        <v>10</v>
      </c>
      <c r="G99" s="9" t="s">
        <v>10</v>
      </c>
      <c r="H99" s="9" t="s">
        <v>8</v>
      </c>
      <c r="I99" s="9" t="s">
        <v>8</v>
      </c>
      <c r="J99" s="9" t="s">
        <v>8</v>
      </c>
      <c r="K99">
        <v>90</v>
      </c>
    </row>
    <row r="100" spans="1:11">
      <c r="A100" s="64" t="s">
        <v>179</v>
      </c>
      <c r="B100" s="62">
        <v>94</v>
      </c>
      <c r="C100" s="63">
        <v>4</v>
      </c>
      <c r="D100" s="62" t="str">
        <f t="shared" si="7"/>
        <v>R</v>
      </c>
      <c r="E100" s="9" t="s">
        <v>7</v>
      </c>
      <c r="F100" s="9" t="s">
        <v>10</v>
      </c>
      <c r="G100" s="9" t="s">
        <v>10</v>
      </c>
      <c r="H100" s="9" t="s">
        <v>8</v>
      </c>
      <c r="I100" s="9" t="s">
        <v>8</v>
      </c>
      <c r="J100" s="9" t="s">
        <v>8</v>
      </c>
      <c r="K100">
        <v>91</v>
      </c>
    </row>
    <row r="101" spans="1:11">
      <c r="A101" s="64" t="s">
        <v>179</v>
      </c>
      <c r="B101" s="62">
        <v>95</v>
      </c>
      <c r="C101" s="63">
        <v>2</v>
      </c>
      <c r="D101" s="62" t="str">
        <f t="shared" si="7"/>
        <v>R</v>
      </c>
      <c r="E101" s="9" t="s">
        <v>7</v>
      </c>
      <c r="F101" s="9" t="s">
        <v>10</v>
      </c>
      <c r="G101" s="9" t="s">
        <v>10</v>
      </c>
      <c r="H101" s="9" t="s">
        <v>8</v>
      </c>
      <c r="I101" s="9" t="s">
        <v>8</v>
      </c>
      <c r="J101" s="9" t="s">
        <v>8</v>
      </c>
      <c r="K101">
        <v>92</v>
      </c>
    </row>
    <row r="102" spans="1:11">
      <c r="A102" s="64" t="s">
        <v>179</v>
      </c>
      <c r="B102" s="62">
        <v>97</v>
      </c>
      <c r="C102" s="63">
        <v>4</v>
      </c>
      <c r="D102" s="62" t="str">
        <f t="shared" si="7"/>
        <v>R</v>
      </c>
      <c r="E102" s="9" t="s">
        <v>7</v>
      </c>
      <c r="F102" s="9" t="s">
        <v>10</v>
      </c>
      <c r="G102" s="9" t="s">
        <v>10</v>
      </c>
      <c r="H102" s="9" t="s">
        <v>8</v>
      </c>
      <c r="I102" s="9" t="s">
        <v>8</v>
      </c>
      <c r="J102" s="9" t="s">
        <v>8</v>
      </c>
      <c r="K102">
        <v>93</v>
      </c>
    </row>
    <row r="103" spans="1:11">
      <c r="A103" s="64" t="s">
        <v>179</v>
      </c>
      <c r="B103" s="62">
        <v>102</v>
      </c>
      <c r="C103" s="63">
        <v>4</v>
      </c>
      <c r="D103" s="62" t="str">
        <f t="shared" si="7"/>
        <v>R</v>
      </c>
      <c r="E103" s="9" t="s">
        <v>7</v>
      </c>
      <c r="F103" s="9" t="s">
        <v>10</v>
      </c>
      <c r="G103" s="9" t="s">
        <v>10</v>
      </c>
      <c r="H103" s="9" t="s">
        <v>8</v>
      </c>
      <c r="I103" s="9" t="s">
        <v>8</v>
      </c>
      <c r="J103" s="9" t="s">
        <v>8</v>
      </c>
      <c r="K103">
        <v>94</v>
      </c>
    </row>
    <row r="104" spans="1:11">
      <c r="A104" s="64" t="s">
        <v>179</v>
      </c>
      <c r="B104" s="62">
        <v>103</v>
      </c>
      <c r="C104" s="63">
        <v>4</v>
      </c>
      <c r="D104" s="62" t="str">
        <f t="shared" si="7"/>
        <v>R</v>
      </c>
      <c r="E104" s="9" t="s">
        <v>7</v>
      </c>
      <c r="F104" s="9" t="s">
        <v>10</v>
      </c>
      <c r="G104" s="9" t="s">
        <v>10</v>
      </c>
      <c r="H104" s="9" t="s">
        <v>8</v>
      </c>
      <c r="I104" s="9" t="s">
        <v>8</v>
      </c>
      <c r="J104" s="9" t="s">
        <v>8</v>
      </c>
      <c r="K104">
        <v>95</v>
      </c>
    </row>
    <row r="105" spans="1:11">
      <c r="A105" s="64" t="s">
        <v>179</v>
      </c>
      <c r="B105" s="62">
        <v>109</v>
      </c>
      <c r="C105" s="63">
        <v>4</v>
      </c>
      <c r="D105" s="62" t="str">
        <f t="shared" si="7"/>
        <v>R</v>
      </c>
      <c r="E105" s="9" t="s">
        <v>7</v>
      </c>
      <c r="F105" s="9" t="s">
        <v>10</v>
      </c>
      <c r="G105" s="9" t="s">
        <v>10</v>
      </c>
      <c r="H105" s="9" t="s">
        <v>8</v>
      </c>
      <c r="I105" s="9" t="s">
        <v>8</v>
      </c>
      <c r="J105" s="9" t="s">
        <v>8</v>
      </c>
      <c r="K105">
        <v>96</v>
      </c>
    </row>
    <row r="106" spans="1:11">
      <c r="A106" s="64" t="s">
        <v>179</v>
      </c>
      <c r="B106" s="62">
        <v>114</v>
      </c>
      <c r="C106" s="63">
        <v>4</v>
      </c>
      <c r="D106" s="62" t="str">
        <f t="shared" ref="D106:D137" si="8">IF(C106&gt;=2,"R","S")</f>
        <v>R</v>
      </c>
      <c r="E106" s="9" t="s">
        <v>7</v>
      </c>
      <c r="F106" s="9" t="s">
        <v>10</v>
      </c>
      <c r="G106" s="9" t="s">
        <v>10</v>
      </c>
      <c r="H106" s="9" t="s">
        <v>8</v>
      </c>
      <c r="I106" s="9" t="s">
        <v>8</v>
      </c>
      <c r="J106" s="9" t="s">
        <v>8</v>
      </c>
      <c r="K106">
        <v>97</v>
      </c>
    </row>
    <row r="107" spans="1:11">
      <c r="A107" s="64" t="s">
        <v>179</v>
      </c>
      <c r="B107" s="62">
        <v>118</v>
      </c>
      <c r="C107" s="63">
        <v>2</v>
      </c>
      <c r="D107" s="62" t="str">
        <f t="shared" si="8"/>
        <v>R</v>
      </c>
      <c r="E107" s="9" t="s">
        <v>7</v>
      </c>
      <c r="F107" s="9" t="s">
        <v>10</v>
      </c>
      <c r="G107" s="9" t="s">
        <v>10</v>
      </c>
      <c r="H107" s="9" t="s">
        <v>8</v>
      </c>
      <c r="I107" s="9" t="s">
        <v>8</v>
      </c>
      <c r="J107" s="9" t="s">
        <v>8</v>
      </c>
      <c r="K107">
        <v>98</v>
      </c>
    </row>
    <row r="108" spans="1:11">
      <c r="A108" s="64" t="s">
        <v>179</v>
      </c>
      <c r="B108" s="62">
        <v>119</v>
      </c>
      <c r="C108" s="63">
        <v>3</v>
      </c>
      <c r="D108" s="62" t="str">
        <f t="shared" si="8"/>
        <v>R</v>
      </c>
      <c r="E108" s="9" t="s">
        <v>7</v>
      </c>
      <c r="F108" s="9" t="s">
        <v>10</v>
      </c>
      <c r="G108" s="9" t="s">
        <v>10</v>
      </c>
      <c r="H108" s="9" t="s">
        <v>8</v>
      </c>
      <c r="I108" s="9" t="s">
        <v>8</v>
      </c>
      <c r="J108" s="9" t="s">
        <v>8</v>
      </c>
      <c r="K108">
        <v>99</v>
      </c>
    </row>
    <row r="109" spans="1:11">
      <c r="A109" s="64" t="s">
        <v>179</v>
      </c>
      <c r="B109" s="62">
        <v>130</v>
      </c>
      <c r="C109" s="63">
        <v>4</v>
      </c>
      <c r="D109" s="62" t="str">
        <f t="shared" si="8"/>
        <v>R</v>
      </c>
      <c r="E109" s="9" t="s">
        <v>7</v>
      </c>
      <c r="F109" s="9" t="s">
        <v>10</v>
      </c>
      <c r="G109" s="9" t="s">
        <v>10</v>
      </c>
      <c r="H109" s="9" t="s">
        <v>8</v>
      </c>
      <c r="I109" s="9" t="s">
        <v>8</v>
      </c>
      <c r="J109" s="9" t="s">
        <v>8</v>
      </c>
      <c r="K109">
        <v>100</v>
      </c>
    </row>
    <row r="110" spans="1:11">
      <c r="A110" s="64" t="s">
        <v>179</v>
      </c>
      <c r="B110" s="62">
        <v>131</v>
      </c>
      <c r="C110" s="63">
        <v>4</v>
      </c>
      <c r="D110" s="62" t="str">
        <f t="shared" si="8"/>
        <v>R</v>
      </c>
      <c r="E110" s="9" t="s">
        <v>7</v>
      </c>
      <c r="F110" s="9" t="s">
        <v>10</v>
      </c>
      <c r="G110" s="9" t="s">
        <v>10</v>
      </c>
      <c r="H110" s="9" t="s">
        <v>8</v>
      </c>
      <c r="I110" s="9" t="s">
        <v>8</v>
      </c>
      <c r="J110" s="9" t="s">
        <v>8</v>
      </c>
      <c r="K110">
        <v>101</v>
      </c>
    </row>
    <row r="111" spans="1:11">
      <c r="A111" s="64" t="s">
        <v>179</v>
      </c>
      <c r="B111" s="62">
        <v>132</v>
      </c>
      <c r="C111" s="63">
        <v>4</v>
      </c>
      <c r="D111" s="62" t="str">
        <f t="shared" si="8"/>
        <v>R</v>
      </c>
      <c r="E111" s="9" t="s">
        <v>7</v>
      </c>
      <c r="F111" s="9" t="s">
        <v>10</v>
      </c>
      <c r="G111" s="9" t="s">
        <v>10</v>
      </c>
      <c r="H111" s="9" t="s">
        <v>8</v>
      </c>
      <c r="I111" s="9" t="s">
        <v>8</v>
      </c>
      <c r="J111" s="9" t="s">
        <v>8</v>
      </c>
      <c r="K111">
        <v>102</v>
      </c>
    </row>
    <row r="112" spans="1:11">
      <c r="A112" s="64" t="s">
        <v>179</v>
      </c>
      <c r="B112" s="62">
        <v>133</v>
      </c>
      <c r="C112" s="63">
        <v>4</v>
      </c>
      <c r="D112" s="62" t="str">
        <f t="shared" si="8"/>
        <v>R</v>
      </c>
      <c r="E112" s="9" t="s">
        <v>7</v>
      </c>
      <c r="F112" s="9" t="s">
        <v>10</v>
      </c>
      <c r="G112" s="9" t="s">
        <v>10</v>
      </c>
      <c r="H112" s="9" t="s">
        <v>8</v>
      </c>
      <c r="I112" s="9" t="s">
        <v>8</v>
      </c>
      <c r="J112" s="9" t="s">
        <v>8</v>
      </c>
      <c r="K112">
        <v>103</v>
      </c>
    </row>
    <row r="113" spans="1:11">
      <c r="A113" s="64" t="s">
        <v>179</v>
      </c>
      <c r="B113" s="62">
        <v>144</v>
      </c>
      <c r="C113" s="63">
        <v>4</v>
      </c>
      <c r="D113" s="62" t="str">
        <f t="shared" si="8"/>
        <v>R</v>
      </c>
      <c r="E113" s="9" t="s">
        <v>7</v>
      </c>
      <c r="F113" s="9" t="s">
        <v>10</v>
      </c>
      <c r="G113" s="9" t="s">
        <v>10</v>
      </c>
      <c r="H113" s="9" t="s">
        <v>8</v>
      </c>
      <c r="I113" s="9" t="s">
        <v>8</v>
      </c>
      <c r="J113" s="9" t="s">
        <v>8</v>
      </c>
      <c r="K113">
        <v>104</v>
      </c>
    </row>
    <row r="114" spans="1:11">
      <c r="A114" s="64" t="s">
        <v>179</v>
      </c>
      <c r="B114" s="62">
        <v>145</v>
      </c>
      <c r="C114" s="63">
        <v>4</v>
      </c>
      <c r="D114" s="62" t="str">
        <f t="shared" si="8"/>
        <v>R</v>
      </c>
      <c r="E114" s="9" t="s">
        <v>7</v>
      </c>
      <c r="F114" s="9" t="s">
        <v>10</v>
      </c>
      <c r="G114" s="9" t="s">
        <v>10</v>
      </c>
      <c r="H114" s="9" t="s">
        <v>8</v>
      </c>
      <c r="I114" s="9" t="s">
        <v>8</v>
      </c>
      <c r="J114" s="9" t="s">
        <v>8</v>
      </c>
      <c r="K114">
        <v>105</v>
      </c>
    </row>
    <row r="115" spans="1:11">
      <c r="A115" s="64" t="s">
        <v>179</v>
      </c>
      <c r="B115" s="62">
        <v>147</v>
      </c>
      <c r="C115" s="63">
        <v>4</v>
      </c>
      <c r="D115" s="62" t="str">
        <f t="shared" si="8"/>
        <v>R</v>
      </c>
      <c r="E115" s="9" t="s">
        <v>7</v>
      </c>
      <c r="F115" s="9" t="s">
        <v>10</v>
      </c>
      <c r="G115" s="9" t="s">
        <v>10</v>
      </c>
      <c r="H115" s="9" t="s">
        <v>8</v>
      </c>
      <c r="I115" s="9" t="s">
        <v>8</v>
      </c>
      <c r="J115" s="9" t="s">
        <v>8</v>
      </c>
      <c r="K115">
        <v>106</v>
      </c>
    </row>
    <row r="116" spans="1:11">
      <c r="A116" s="64" t="s">
        <v>179</v>
      </c>
      <c r="B116" s="62">
        <v>150</v>
      </c>
      <c r="C116" s="63">
        <v>4</v>
      </c>
      <c r="D116" s="62" t="str">
        <f t="shared" si="8"/>
        <v>R</v>
      </c>
      <c r="E116" s="9" t="s">
        <v>7</v>
      </c>
      <c r="F116" s="9" t="s">
        <v>10</v>
      </c>
      <c r="G116" s="9" t="s">
        <v>10</v>
      </c>
      <c r="H116" s="9" t="s">
        <v>8</v>
      </c>
      <c r="I116" s="9" t="s">
        <v>8</v>
      </c>
      <c r="J116" s="9" t="s">
        <v>8</v>
      </c>
      <c r="K116">
        <v>107</v>
      </c>
    </row>
    <row r="117" spans="1:11">
      <c r="A117" s="64" t="s">
        <v>179</v>
      </c>
      <c r="B117" s="62">
        <v>166</v>
      </c>
      <c r="C117" s="63">
        <v>4</v>
      </c>
      <c r="D117" s="62" t="str">
        <f t="shared" si="8"/>
        <v>R</v>
      </c>
      <c r="E117" s="9" t="s">
        <v>7</v>
      </c>
      <c r="F117" s="9" t="s">
        <v>10</v>
      </c>
      <c r="G117" s="9" t="s">
        <v>10</v>
      </c>
      <c r="H117" s="9" t="s">
        <v>8</v>
      </c>
      <c r="I117" s="9" t="s">
        <v>8</v>
      </c>
      <c r="J117" s="9" t="s">
        <v>8</v>
      </c>
      <c r="K117">
        <v>108</v>
      </c>
    </row>
    <row r="118" spans="1:11">
      <c r="A118" s="64" t="s">
        <v>179</v>
      </c>
      <c r="B118" s="62">
        <v>167</v>
      </c>
      <c r="C118" s="63">
        <v>2</v>
      </c>
      <c r="D118" s="62" t="str">
        <f t="shared" si="8"/>
        <v>R</v>
      </c>
      <c r="E118" s="9" t="s">
        <v>7</v>
      </c>
      <c r="F118" s="9" t="s">
        <v>10</v>
      </c>
      <c r="G118" s="9" t="s">
        <v>10</v>
      </c>
      <c r="H118" s="9" t="s">
        <v>8</v>
      </c>
      <c r="I118" s="9" t="s">
        <v>8</v>
      </c>
      <c r="J118" s="9" t="s">
        <v>8</v>
      </c>
      <c r="K118">
        <v>109</v>
      </c>
    </row>
    <row r="119" spans="1:11">
      <c r="A119" s="64" t="s">
        <v>179</v>
      </c>
      <c r="B119" s="62">
        <v>168</v>
      </c>
      <c r="C119" s="63">
        <v>2</v>
      </c>
      <c r="D119" s="62" t="str">
        <f t="shared" si="8"/>
        <v>R</v>
      </c>
      <c r="E119" s="9" t="s">
        <v>7</v>
      </c>
      <c r="F119" s="9" t="s">
        <v>10</v>
      </c>
      <c r="G119" s="9" t="s">
        <v>10</v>
      </c>
      <c r="H119" s="9" t="s">
        <v>8</v>
      </c>
      <c r="I119" s="9" t="s">
        <v>8</v>
      </c>
      <c r="J119" s="9" t="s">
        <v>8</v>
      </c>
      <c r="K119">
        <v>110</v>
      </c>
    </row>
    <row r="120" spans="1:11">
      <c r="A120" s="64" t="s">
        <v>179</v>
      </c>
      <c r="B120" s="62">
        <v>124</v>
      </c>
      <c r="C120" s="63">
        <v>2</v>
      </c>
      <c r="D120" s="62" t="str">
        <f t="shared" si="8"/>
        <v>R</v>
      </c>
      <c r="E120" s="9" t="s">
        <v>8</v>
      </c>
      <c r="F120" s="9" t="s">
        <v>10</v>
      </c>
      <c r="G120" s="9" t="s">
        <v>10</v>
      </c>
      <c r="H120" s="9" t="s">
        <v>8</v>
      </c>
      <c r="I120" s="9" t="s">
        <v>8</v>
      </c>
      <c r="J120" s="9" t="s">
        <v>8</v>
      </c>
      <c r="K120">
        <v>111</v>
      </c>
    </row>
    <row r="121" spans="1:11">
      <c r="A121" s="64" t="s">
        <v>179</v>
      </c>
      <c r="B121" s="62">
        <v>126</v>
      </c>
      <c r="C121" s="63">
        <v>2</v>
      </c>
      <c r="D121" s="62" t="str">
        <f t="shared" si="8"/>
        <v>R</v>
      </c>
      <c r="E121" s="9" t="s">
        <v>8</v>
      </c>
      <c r="F121" s="9" t="s">
        <v>10</v>
      </c>
      <c r="G121" s="9" t="s">
        <v>10</v>
      </c>
      <c r="H121" s="9" t="s">
        <v>8</v>
      </c>
      <c r="I121" s="9" t="s">
        <v>8</v>
      </c>
      <c r="J121" s="9" t="s">
        <v>8</v>
      </c>
      <c r="K121">
        <v>112</v>
      </c>
    </row>
    <row r="122" spans="1:11">
      <c r="A122" s="64" t="s">
        <v>179</v>
      </c>
      <c r="B122" s="62">
        <v>127</v>
      </c>
      <c r="C122" s="63">
        <v>2</v>
      </c>
      <c r="D122" s="62" t="str">
        <f t="shared" si="8"/>
        <v>R</v>
      </c>
      <c r="E122" s="9" t="s">
        <v>8</v>
      </c>
      <c r="F122" s="9" t="s">
        <v>10</v>
      </c>
      <c r="G122" s="9" t="s">
        <v>10</v>
      </c>
      <c r="H122" s="9" t="s">
        <v>8</v>
      </c>
      <c r="I122" s="9" t="s">
        <v>8</v>
      </c>
      <c r="J122" s="9" t="s">
        <v>8</v>
      </c>
      <c r="K122">
        <v>113</v>
      </c>
    </row>
    <row r="123" spans="1:11">
      <c r="A123" s="64" t="s">
        <v>179</v>
      </c>
      <c r="B123" s="62">
        <v>128</v>
      </c>
      <c r="C123" s="63">
        <v>3</v>
      </c>
      <c r="D123" s="62" t="str">
        <f t="shared" si="8"/>
        <v>R</v>
      </c>
      <c r="E123" s="9" t="s">
        <v>8</v>
      </c>
      <c r="F123" s="9" t="s">
        <v>10</v>
      </c>
      <c r="G123" s="9" t="s">
        <v>10</v>
      </c>
      <c r="H123" s="9" t="s">
        <v>8</v>
      </c>
      <c r="I123" s="9" t="s">
        <v>8</v>
      </c>
      <c r="J123" s="9" t="s">
        <v>8</v>
      </c>
      <c r="K123">
        <v>114</v>
      </c>
    </row>
    <row r="124" spans="1:11">
      <c r="A124" s="64" t="s">
        <v>179</v>
      </c>
      <c r="B124" s="62">
        <v>135</v>
      </c>
      <c r="C124" s="63">
        <v>4</v>
      </c>
      <c r="D124" s="62" t="str">
        <f t="shared" si="8"/>
        <v>R</v>
      </c>
      <c r="E124" s="9" t="s">
        <v>8</v>
      </c>
      <c r="F124" s="9" t="s">
        <v>10</v>
      </c>
      <c r="G124" s="9" t="s">
        <v>10</v>
      </c>
      <c r="H124" s="9" t="s">
        <v>8</v>
      </c>
      <c r="I124" s="9" t="s">
        <v>8</v>
      </c>
      <c r="J124" s="9" t="s">
        <v>8</v>
      </c>
      <c r="K124">
        <v>115</v>
      </c>
    </row>
    <row r="125" spans="1:11">
      <c r="A125" s="64" t="s">
        <v>179</v>
      </c>
      <c r="B125" s="62">
        <v>139</v>
      </c>
      <c r="C125" s="63">
        <v>2</v>
      </c>
      <c r="D125" s="62" t="str">
        <f t="shared" si="8"/>
        <v>R</v>
      </c>
      <c r="E125" s="9" t="s">
        <v>8</v>
      </c>
      <c r="F125" s="9" t="s">
        <v>10</v>
      </c>
      <c r="G125" s="9" t="s">
        <v>10</v>
      </c>
      <c r="H125" s="9" t="s">
        <v>8</v>
      </c>
      <c r="I125" s="9" t="s">
        <v>8</v>
      </c>
      <c r="J125" s="9" t="s">
        <v>8</v>
      </c>
      <c r="K125">
        <v>116</v>
      </c>
    </row>
    <row r="126" spans="1:11">
      <c r="A126" s="64" t="s">
        <v>179</v>
      </c>
      <c r="B126" s="62">
        <v>143</v>
      </c>
      <c r="C126" s="63">
        <v>4</v>
      </c>
      <c r="D126" s="62" t="str">
        <f t="shared" si="8"/>
        <v>R</v>
      </c>
      <c r="E126" s="9" t="s">
        <v>8</v>
      </c>
      <c r="F126" s="9" t="s">
        <v>10</v>
      </c>
      <c r="G126" s="9" t="s">
        <v>10</v>
      </c>
      <c r="H126" s="9" t="s">
        <v>8</v>
      </c>
      <c r="I126" s="9" t="s">
        <v>8</v>
      </c>
      <c r="J126" s="9" t="s">
        <v>8</v>
      </c>
      <c r="K126">
        <v>117</v>
      </c>
    </row>
    <row r="127" spans="1:11">
      <c r="A127" s="64" t="s">
        <v>179</v>
      </c>
      <c r="B127" s="62">
        <v>153</v>
      </c>
      <c r="C127" s="63">
        <v>4</v>
      </c>
      <c r="D127" s="62" t="str">
        <f t="shared" si="8"/>
        <v>R</v>
      </c>
      <c r="E127" s="9" t="s">
        <v>8</v>
      </c>
      <c r="F127" s="9" t="s">
        <v>10</v>
      </c>
      <c r="G127" s="9" t="s">
        <v>10</v>
      </c>
      <c r="H127" s="9" t="s">
        <v>8</v>
      </c>
      <c r="I127" s="9" t="s">
        <v>8</v>
      </c>
      <c r="J127" s="9" t="s">
        <v>8</v>
      </c>
      <c r="K127">
        <v>118</v>
      </c>
    </row>
    <row r="128" spans="1:11">
      <c r="A128" s="64" t="s">
        <v>179</v>
      </c>
      <c r="B128" s="62">
        <v>156</v>
      </c>
      <c r="C128" s="63">
        <v>4</v>
      </c>
      <c r="D128" s="62" t="str">
        <f t="shared" si="8"/>
        <v>R</v>
      </c>
      <c r="E128" s="9" t="s">
        <v>8</v>
      </c>
      <c r="F128" s="9" t="s">
        <v>10</v>
      </c>
      <c r="G128" s="9" t="s">
        <v>10</v>
      </c>
      <c r="H128" s="9" t="s">
        <v>8</v>
      </c>
      <c r="I128" s="9" t="s">
        <v>8</v>
      </c>
      <c r="J128" s="9" t="s">
        <v>8</v>
      </c>
      <c r="K128">
        <v>119</v>
      </c>
    </row>
    <row r="129" spans="1:11">
      <c r="A129" s="64" t="s">
        <v>179</v>
      </c>
      <c r="B129" s="62">
        <v>158</v>
      </c>
      <c r="C129" s="63">
        <v>4</v>
      </c>
      <c r="D129" s="62" t="str">
        <f t="shared" si="8"/>
        <v>R</v>
      </c>
      <c r="E129" s="9" t="s">
        <v>8</v>
      </c>
      <c r="F129" s="9" t="s">
        <v>10</v>
      </c>
      <c r="G129" s="9" t="s">
        <v>10</v>
      </c>
      <c r="H129" s="9" t="s">
        <v>8</v>
      </c>
      <c r="I129" s="9" t="s">
        <v>8</v>
      </c>
      <c r="J129" s="9" t="s">
        <v>8</v>
      </c>
      <c r="K129">
        <v>120</v>
      </c>
    </row>
    <row r="130" spans="1:11">
      <c r="A130" s="64" t="s">
        <v>179</v>
      </c>
      <c r="B130" s="62">
        <v>159</v>
      </c>
      <c r="C130" s="63">
        <v>2</v>
      </c>
      <c r="D130" s="62" t="str">
        <f t="shared" si="8"/>
        <v>R</v>
      </c>
      <c r="E130" s="9" t="s">
        <v>8</v>
      </c>
      <c r="F130" s="9" t="s">
        <v>10</v>
      </c>
      <c r="G130" s="9" t="s">
        <v>10</v>
      </c>
      <c r="H130" s="9" t="s">
        <v>8</v>
      </c>
      <c r="I130" s="9" t="s">
        <v>8</v>
      </c>
      <c r="J130" s="9" t="s">
        <v>8</v>
      </c>
      <c r="K130">
        <v>121</v>
      </c>
    </row>
    <row r="131" spans="1:11">
      <c r="A131" s="64" t="s">
        <v>179</v>
      </c>
      <c r="B131" s="62">
        <v>41</v>
      </c>
      <c r="C131" s="63">
        <v>4</v>
      </c>
      <c r="D131" s="62" t="str">
        <f t="shared" si="8"/>
        <v>R</v>
      </c>
      <c r="E131" s="9" t="s">
        <v>8</v>
      </c>
      <c r="F131" s="9" t="s">
        <v>8</v>
      </c>
      <c r="G131" s="9" t="s">
        <v>10</v>
      </c>
      <c r="H131" s="9" t="s">
        <v>8</v>
      </c>
      <c r="I131" s="9" t="s">
        <v>10</v>
      </c>
      <c r="J131" s="9" t="s">
        <v>10</v>
      </c>
      <c r="K131">
        <v>122</v>
      </c>
    </row>
    <row r="132" spans="1:11">
      <c r="A132" s="64" t="s">
        <v>179</v>
      </c>
      <c r="B132" s="62">
        <v>170</v>
      </c>
      <c r="C132" s="63">
        <v>4</v>
      </c>
      <c r="D132" s="62" t="str">
        <f t="shared" si="8"/>
        <v>R</v>
      </c>
      <c r="E132" s="9" t="s">
        <v>9</v>
      </c>
      <c r="F132" s="9" t="s">
        <v>10</v>
      </c>
      <c r="G132" s="9" t="s">
        <v>10</v>
      </c>
      <c r="H132" s="9" t="s">
        <v>8</v>
      </c>
      <c r="I132" s="9" t="s">
        <v>8</v>
      </c>
      <c r="J132" s="9" t="s">
        <v>8</v>
      </c>
      <c r="K132">
        <v>123</v>
      </c>
    </row>
    <row r="133" spans="1:11">
      <c r="A133" s="64" t="s">
        <v>179</v>
      </c>
      <c r="B133" s="62">
        <v>50</v>
      </c>
      <c r="C133" s="63">
        <v>4</v>
      </c>
      <c r="D133" s="62" t="str">
        <f t="shared" si="8"/>
        <v>R</v>
      </c>
      <c r="E133" s="9" t="s">
        <v>7</v>
      </c>
      <c r="F133" s="9" t="s">
        <v>7</v>
      </c>
      <c r="G133" s="9" t="s">
        <v>10</v>
      </c>
      <c r="H133" s="9" t="s">
        <v>8</v>
      </c>
      <c r="I133" s="9" t="s">
        <v>10</v>
      </c>
      <c r="J133" s="9" t="s">
        <v>8</v>
      </c>
      <c r="K133">
        <v>124</v>
      </c>
    </row>
    <row r="134" spans="1:11">
      <c r="A134" s="64" t="s">
        <v>179</v>
      </c>
      <c r="B134" s="62">
        <v>82</v>
      </c>
      <c r="C134" s="63">
        <v>4</v>
      </c>
      <c r="D134" s="62" t="str">
        <f t="shared" si="8"/>
        <v>R</v>
      </c>
      <c r="E134" s="9" t="s">
        <v>7</v>
      </c>
      <c r="F134" s="9" t="s">
        <v>10</v>
      </c>
      <c r="G134" s="9" t="s">
        <v>10</v>
      </c>
      <c r="H134" s="9" t="s">
        <v>8</v>
      </c>
      <c r="I134" s="9" t="s">
        <v>10</v>
      </c>
      <c r="J134" s="9" t="s">
        <v>8</v>
      </c>
      <c r="K134">
        <v>125</v>
      </c>
    </row>
    <row r="135" spans="1:11">
      <c r="A135" s="64" t="s">
        <v>179</v>
      </c>
      <c r="B135" s="62">
        <v>21</v>
      </c>
      <c r="C135" s="63">
        <v>4</v>
      </c>
      <c r="D135" s="62" t="str">
        <f t="shared" si="8"/>
        <v>R</v>
      </c>
      <c r="E135" s="9" t="s">
        <v>7</v>
      </c>
      <c r="F135" s="9" t="s">
        <v>7</v>
      </c>
      <c r="G135" s="9" t="s">
        <v>10</v>
      </c>
      <c r="H135" s="9" t="s">
        <v>8</v>
      </c>
      <c r="I135" s="9" t="s">
        <v>9</v>
      </c>
      <c r="J135" s="9" t="s">
        <v>9</v>
      </c>
      <c r="K135">
        <v>126</v>
      </c>
    </row>
    <row r="136" spans="1:11">
      <c r="A136" s="64" t="s">
        <v>179</v>
      </c>
      <c r="B136" s="62">
        <v>104</v>
      </c>
      <c r="C136" s="63">
        <v>4</v>
      </c>
      <c r="D136" s="62" t="str">
        <f t="shared" si="8"/>
        <v>R</v>
      </c>
      <c r="E136" s="9" t="s">
        <v>7</v>
      </c>
      <c r="F136" s="9" t="s">
        <v>10</v>
      </c>
      <c r="G136" s="9" t="s">
        <v>10</v>
      </c>
      <c r="H136" s="9" t="s">
        <v>8</v>
      </c>
      <c r="I136" s="9" t="s">
        <v>9</v>
      </c>
      <c r="J136" s="9" t="s">
        <v>9</v>
      </c>
      <c r="K136">
        <v>127</v>
      </c>
    </row>
    <row r="137" spans="1:11">
      <c r="A137" s="64" t="s">
        <v>179</v>
      </c>
      <c r="B137" s="62">
        <v>27</v>
      </c>
      <c r="C137" s="63">
        <v>4</v>
      </c>
      <c r="D137" s="62" t="str">
        <f t="shared" si="8"/>
        <v>R</v>
      </c>
      <c r="E137" s="9" t="s">
        <v>7</v>
      </c>
      <c r="F137" s="9" t="s">
        <v>7</v>
      </c>
      <c r="G137" s="9" t="s">
        <v>10</v>
      </c>
      <c r="H137" s="9" t="s">
        <v>9</v>
      </c>
      <c r="I137" s="9" t="s">
        <v>8</v>
      </c>
      <c r="J137" s="9" t="s">
        <v>10</v>
      </c>
      <c r="K137">
        <v>128</v>
      </c>
    </row>
    <row r="138" spans="1:11">
      <c r="A138" s="64" t="s">
        <v>179</v>
      </c>
      <c r="B138" s="62">
        <v>33</v>
      </c>
      <c r="C138" s="63">
        <v>4</v>
      </c>
      <c r="D138" s="62" t="str">
        <f t="shared" ref="D138:D169" si="9">IF(C138&gt;=2,"R","S")</f>
        <v>R</v>
      </c>
      <c r="E138" s="9" t="s">
        <v>7</v>
      </c>
      <c r="F138" s="9" t="s">
        <v>7</v>
      </c>
      <c r="G138" s="9" t="s">
        <v>10</v>
      </c>
      <c r="H138" s="9" t="s">
        <v>9</v>
      </c>
      <c r="I138" s="9" t="s">
        <v>9</v>
      </c>
      <c r="J138" s="9" t="s">
        <v>8</v>
      </c>
      <c r="K138">
        <v>129</v>
      </c>
    </row>
    <row r="139" spans="1:11">
      <c r="A139" s="64" t="s">
        <v>179</v>
      </c>
      <c r="B139" s="62">
        <v>45</v>
      </c>
      <c r="C139" s="63">
        <v>4</v>
      </c>
      <c r="D139" s="62" t="str">
        <f t="shared" si="9"/>
        <v>R</v>
      </c>
      <c r="E139" s="9" t="s">
        <v>7</v>
      </c>
      <c r="F139" s="9" t="s">
        <v>7</v>
      </c>
      <c r="G139" s="9" t="s">
        <v>10</v>
      </c>
      <c r="H139" s="9" t="s">
        <v>9</v>
      </c>
      <c r="I139" s="9" t="s">
        <v>9</v>
      </c>
      <c r="J139" s="9" t="s">
        <v>8</v>
      </c>
      <c r="K139">
        <v>130</v>
      </c>
    </row>
    <row r="140" spans="1:11">
      <c r="A140" s="64" t="s">
        <v>179</v>
      </c>
      <c r="B140" s="62">
        <v>14</v>
      </c>
      <c r="C140" s="63">
        <v>4</v>
      </c>
      <c r="D140" s="62" t="str">
        <f t="shared" si="9"/>
        <v>R</v>
      </c>
      <c r="E140" s="9" t="s">
        <v>7</v>
      </c>
      <c r="F140" s="9" t="s">
        <v>7</v>
      </c>
      <c r="G140" s="9" t="s">
        <v>10</v>
      </c>
      <c r="H140" s="9" t="s">
        <v>9</v>
      </c>
      <c r="I140" s="9" t="s">
        <v>9</v>
      </c>
      <c r="J140" s="9" t="s">
        <v>9</v>
      </c>
      <c r="K140">
        <v>131</v>
      </c>
    </row>
    <row r="141" spans="1:11">
      <c r="A141" s="64" t="s">
        <v>179</v>
      </c>
      <c r="B141" s="62">
        <v>46</v>
      </c>
      <c r="C141" s="63">
        <v>4</v>
      </c>
      <c r="D141" s="62" t="str">
        <f t="shared" si="9"/>
        <v>R</v>
      </c>
      <c r="E141" s="9" t="s">
        <v>7</v>
      </c>
      <c r="F141" s="9" t="s">
        <v>7</v>
      </c>
      <c r="G141" s="9" t="s">
        <v>10</v>
      </c>
      <c r="H141" s="9" t="s">
        <v>9</v>
      </c>
      <c r="I141" s="9" t="s">
        <v>9</v>
      </c>
      <c r="J141" s="9" t="s">
        <v>9</v>
      </c>
      <c r="K141">
        <v>132</v>
      </c>
    </row>
    <row r="142" spans="1:11">
      <c r="A142" s="64" t="s">
        <v>179</v>
      </c>
      <c r="B142" s="62">
        <v>160</v>
      </c>
      <c r="C142" s="63">
        <v>4</v>
      </c>
      <c r="D142" s="62" t="str">
        <f t="shared" si="9"/>
        <v>R</v>
      </c>
      <c r="E142" s="9" t="s">
        <v>7</v>
      </c>
      <c r="F142" s="9" t="s">
        <v>10</v>
      </c>
      <c r="G142" s="9" t="s">
        <v>10</v>
      </c>
      <c r="H142" s="9" t="s">
        <v>9</v>
      </c>
      <c r="I142" s="9" t="s">
        <v>9</v>
      </c>
      <c r="J142" s="9" t="s">
        <v>8</v>
      </c>
      <c r="K142">
        <v>133</v>
      </c>
    </row>
    <row r="143" spans="1:11">
      <c r="A143" s="64" t="s">
        <v>179</v>
      </c>
      <c r="B143" s="62">
        <v>52</v>
      </c>
      <c r="C143" s="63">
        <v>4</v>
      </c>
      <c r="D143" s="62" t="str">
        <f t="shared" si="9"/>
        <v>R</v>
      </c>
      <c r="E143" s="9" t="s">
        <v>7</v>
      </c>
      <c r="F143" s="9" t="s">
        <v>10</v>
      </c>
      <c r="G143" s="9" t="s">
        <v>10</v>
      </c>
      <c r="H143" s="9" t="s">
        <v>9</v>
      </c>
      <c r="I143" s="9" t="s">
        <v>9</v>
      </c>
      <c r="J143" s="9" t="s">
        <v>9</v>
      </c>
      <c r="K143">
        <v>134</v>
      </c>
    </row>
    <row r="144" spans="1:11">
      <c r="A144" s="64" t="s">
        <v>179</v>
      </c>
      <c r="B144" s="62">
        <v>57</v>
      </c>
      <c r="C144" s="63">
        <v>4</v>
      </c>
      <c r="D144" s="62" t="str">
        <f t="shared" si="9"/>
        <v>R</v>
      </c>
      <c r="E144" s="9" t="s">
        <v>7</v>
      </c>
      <c r="F144" s="9" t="s">
        <v>10</v>
      </c>
      <c r="G144" s="9" t="s">
        <v>10</v>
      </c>
      <c r="H144" s="9" t="s">
        <v>9</v>
      </c>
      <c r="I144" s="9" t="s">
        <v>9</v>
      </c>
      <c r="J144" s="9" t="s">
        <v>9</v>
      </c>
      <c r="K144">
        <v>135</v>
      </c>
    </row>
    <row r="145" spans="1:11">
      <c r="A145" s="64" t="s">
        <v>179</v>
      </c>
      <c r="B145" s="62">
        <v>61</v>
      </c>
      <c r="C145" s="63">
        <v>4</v>
      </c>
      <c r="D145" s="62" t="str">
        <f t="shared" si="9"/>
        <v>R</v>
      </c>
      <c r="E145" s="9" t="s">
        <v>7</v>
      </c>
      <c r="F145" s="9" t="s">
        <v>10</v>
      </c>
      <c r="G145" s="9" t="s">
        <v>10</v>
      </c>
      <c r="H145" s="9" t="s">
        <v>9</v>
      </c>
      <c r="I145" s="9" t="s">
        <v>9</v>
      </c>
      <c r="J145" s="9" t="s">
        <v>9</v>
      </c>
      <c r="K145">
        <v>136</v>
      </c>
    </row>
    <row r="146" spans="1:11">
      <c r="A146" s="64" t="s">
        <v>179</v>
      </c>
      <c r="B146" s="62">
        <v>68</v>
      </c>
      <c r="C146" s="63">
        <v>4</v>
      </c>
      <c r="D146" s="62" t="str">
        <f t="shared" si="9"/>
        <v>R</v>
      </c>
      <c r="E146" s="9" t="s">
        <v>7</v>
      </c>
      <c r="F146" s="9" t="s">
        <v>10</v>
      </c>
      <c r="G146" s="9" t="s">
        <v>10</v>
      </c>
      <c r="H146" s="9" t="s">
        <v>9</v>
      </c>
      <c r="I146" s="9" t="s">
        <v>9</v>
      </c>
      <c r="J146" s="9" t="s">
        <v>9</v>
      </c>
      <c r="K146">
        <v>137</v>
      </c>
    </row>
    <row r="147" spans="1:11">
      <c r="A147" s="64" t="s">
        <v>179</v>
      </c>
      <c r="B147" s="62">
        <v>74</v>
      </c>
      <c r="C147" s="63">
        <v>4</v>
      </c>
      <c r="D147" s="62" t="str">
        <f t="shared" si="9"/>
        <v>R</v>
      </c>
      <c r="E147" s="9" t="s">
        <v>7</v>
      </c>
      <c r="F147" s="9" t="s">
        <v>10</v>
      </c>
      <c r="G147" s="9" t="s">
        <v>10</v>
      </c>
      <c r="H147" s="9" t="s">
        <v>9</v>
      </c>
      <c r="I147" s="9" t="s">
        <v>9</v>
      </c>
      <c r="J147" s="9" t="s">
        <v>9</v>
      </c>
      <c r="K147">
        <v>138</v>
      </c>
    </row>
    <row r="148" spans="1:11">
      <c r="A148" s="64" t="s">
        <v>179</v>
      </c>
      <c r="B148" s="62">
        <v>75</v>
      </c>
      <c r="C148" s="63">
        <v>4</v>
      </c>
      <c r="D148" s="62" t="str">
        <f t="shared" si="9"/>
        <v>R</v>
      </c>
      <c r="E148" s="9" t="s">
        <v>7</v>
      </c>
      <c r="F148" s="9" t="s">
        <v>10</v>
      </c>
      <c r="G148" s="9" t="s">
        <v>10</v>
      </c>
      <c r="H148" s="9" t="s">
        <v>9</v>
      </c>
      <c r="I148" s="9" t="s">
        <v>9</v>
      </c>
      <c r="J148" s="9" t="s">
        <v>9</v>
      </c>
      <c r="K148">
        <v>139</v>
      </c>
    </row>
    <row r="149" spans="1:11">
      <c r="A149" s="64" t="s">
        <v>179</v>
      </c>
      <c r="B149" s="62">
        <v>78</v>
      </c>
      <c r="C149" s="63">
        <v>4</v>
      </c>
      <c r="D149" s="62" t="str">
        <f t="shared" si="9"/>
        <v>R</v>
      </c>
      <c r="E149" s="9" t="s">
        <v>7</v>
      </c>
      <c r="F149" s="9" t="s">
        <v>10</v>
      </c>
      <c r="G149" s="9" t="s">
        <v>10</v>
      </c>
      <c r="H149" s="9" t="s">
        <v>9</v>
      </c>
      <c r="I149" s="9" t="s">
        <v>9</v>
      </c>
      <c r="J149" s="9" t="s">
        <v>9</v>
      </c>
      <c r="K149">
        <v>140</v>
      </c>
    </row>
    <row r="150" spans="1:11">
      <c r="A150" s="64" t="s">
        <v>179</v>
      </c>
      <c r="B150" s="62">
        <v>81</v>
      </c>
      <c r="C150" s="63">
        <v>4</v>
      </c>
      <c r="D150" s="62" t="str">
        <f t="shared" si="9"/>
        <v>R</v>
      </c>
      <c r="E150" s="9" t="s">
        <v>7</v>
      </c>
      <c r="F150" s="9" t="s">
        <v>10</v>
      </c>
      <c r="G150" s="9" t="s">
        <v>10</v>
      </c>
      <c r="H150" s="9" t="s">
        <v>9</v>
      </c>
      <c r="I150" s="9" t="s">
        <v>9</v>
      </c>
      <c r="J150" s="9" t="s">
        <v>9</v>
      </c>
      <c r="K150">
        <v>141</v>
      </c>
    </row>
    <row r="151" spans="1:11">
      <c r="A151" s="64" t="s">
        <v>179</v>
      </c>
      <c r="B151" s="62">
        <v>83</v>
      </c>
      <c r="C151" s="63">
        <v>4</v>
      </c>
      <c r="D151" s="62" t="str">
        <f t="shared" si="9"/>
        <v>R</v>
      </c>
      <c r="E151" s="9" t="s">
        <v>7</v>
      </c>
      <c r="F151" s="9" t="s">
        <v>10</v>
      </c>
      <c r="G151" s="9" t="s">
        <v>10</v>
      </c>
      <c r="H151" s="9" t="s">
        <v>9</v>
      </c>
      <c r="I151" s="9" t="s">
        <v>9</v>
      </c>
      <c r="J151" s="9" t="s">
        <v>9</v>
      </c>
      <c r="K151">
        <v>142</v>
      </c>
    </row>
    <row r="152" spans="1:11">
      <c r="A152" s="64" t="s">
        <v>179</v>
      </c>
      <c r="B152" s="62">
        <v>85</v>
      </c>
      <c r="C152" s="63">
        <v>4</v>
      </c>
      <c r="D152" s="62" t="str">
        <f t="shared" si="9"/>
        <v>R</v>
      </c>
      <c r="E152" s="9" t="s">
        <v>7</v>
      </c>
      <c r="F152" s="9" t="s">
        <v>10</v>
      </c>
      <c r="G152" s="9" t="s">
        <v>10</v>
      </c>
      <c r="H152" s="9" t="s">
        <v>9</v>
      </c>
      <c r="I152" s="9" t="s">
        <v>9</v>
      </c>
      <c r="J152" s="9" t="s">
        <v>9</v>
      </c>
      <c r="K152">
        <v>143</v>
      </c>
    </row>
    <row r="153" spans="1:11">
      <c r="A153" s="64" t="s">
        <v>179</v>
      </c>
      <c r="B153" s="62">
        <v>88</v>
      </c>
      <c r="C153" s="63">
        <v>4</v>
      </c>
      <c r="D153" s="62" t="str">
        <f t="shared" si="9"/>
        <v>R</v>
      </c>
      <c r="E153" s="9" t="s">
        <v>7</v>
      </c>
      <c r="F153" s="9" t="s">
        <v>10</v>
      </c>
      <c r="G153" s="9" t="s">
        <v>10</v>
      </c>
      <c r="H153" s="9" t="s">
        <v>9</v>
      </c>
      <c r="I153" s="9" t="s">
        <v>9</v>
      </c>
      <c r="J153" s="9" t="s">
        <v>9</v>
      </c>
      <c r="K153">
        <v>144</v>
      </c>
    </row>
    <row r="154" spans="1:11">
      <c r="A154" s="64" t="s">
        <v>179</v>
      </c>
      <c r="B154" s="62">
        <v>90</v>
      </c>
      <c r="C154" s="63">
        <v>4</v>
      </c>
      <c r="D154" s="62" t="str">
        <f t="shared" si="9"/>
        <v>R</v>
      </c>
      <c r="E154" s="9" t="s">
        <v>7</v>
      </c>
      <c r="F154" s="9" t="s">
        <v>10</v>
      </c>
      <c r="G154" s="9" t="s">
        <v>10</v>
      </c>
      <c r="H154" s="9" t="s">
        <v>9</v>
      </c>
      <c r="I154" s="9" t="s">
        <v>9</v>
      </c>
      <c r="J154" s="9" t="s">
        <v>9</v>
      </c>
      <c r="K154">
        <v>145</v>
      </c>
    </row>
    <row r="155" spans="1:11">
      <c r="A155" s="64" t="s">
        <v>179</v>
      </c>
      <c r="B155" s="62">
        <v>98</v>
      </c>
      <c r="C155" s="63">
        <v>4</v>
      </c>
      <c r="D155" s="62" t="str">
        <f t="shared" si="9"/>
        <v>R</v>
      </c>
      <c r="E155" s="9" t="s">
        <v>7</v>
      </c>
      <c r="F155" s="9" t="s">
        <v>10</v>
      </c>
      <c r="G155" s="9" t="s">
        <v>10</v>
      </c>
      <c r="H155" s="9" t="s">
        <v>9</v>
      </c>
      <c r="I155" s="9" t="s">
        <v>9</v>
      </c>
      <c r="J155" s="9" t="s">
        <v>9</v>
      </c>
      <c r="K155">
        <v>146</v>
      </c>
    </row>
    <row r="156" spans="1:11">
      <c r="A156" s="64" t="s">
        <v>179</v>
      </c>
      <c r="B156" s="62">
        <v>100</v>
      </c>
      <c r="C156" s="63">
        <v>4</v>
      </c>
      <c r="D156" s="62" t="str">
        <f t="shared" si="9"/>
        <v>R</v>
      </c>
      <c r="E156" s="9" t="s">
        <v>7</v>
      </c>
      <c r="F156" s="9" t="s">
        <v>10</v>
      </c>
      <c r="G156" s="9" t="s">
        <v>10</v>
      </c>
      <c r="H156" s="9" t="s">
        <v>9</v>
      </c>
      <c r="I156" s="9" t="s">
        <v>9</v>
      </c>
      <c r="J156" s="9" t="s">
        <v>9</v>
      </c>
      <c r="K156">
        <v>147</v>
      </c>
    </row>
    <row r="157" spans="1:11">
      <c r="A157" s="64" t="s">
        <v>179</v>
      </c>
      <c r="B157" s="62">
        <v>101</v>
      </c>
      <c r="C157" s="63">
        <v>4</v>
      </c>
      <c r="D157" s="62" t="str">
        <f t="shared" si="9"/>
        <v>R</v>
      </c>
      <c r="E157" s="9" t="s">
        <v>7</v>
      </c>
      <c r="F157" s="9" t="s">
        <v>10</v>
      </c>
      <c r="G157" s="9" t="s">
        <v>10</v>
      </c>
      <c r="H157" s="9" t="s">
        <v>9</v>
      </c>
      <c r="I157" s="9" t="s">
        <v>9</v>
      </c>
      <c r="J157" s="9" t="s">
        <v>9</v>
      </c>
      <c r="K157">
        <v>148</v>
      </c>
    </row>
    <row r="158" spans="1:11">
      <c r="A158" s="64" t="s">
        <v>179</v>
      </c>
      <c r="B158" s="62">
        <v>105</v>
      </c>
      <c r="C158" s="63">
        <v>4</v>
      </c>
      <c r="D158" s="62" t="str">
        <f t="shared" si="9"/>
        <v>R</v>
      </c>
      <c r="E158" s="9" t="s">
        <v>7</v>
      </c>
      <c r="F158" s="9" t="s">
        <v>10</v>
      </c>
      <c r="G158" s="9" t="s">
        <v>10</v>
      </c>
      <c r="H158" s="9" t="s">
        <v>9</v>
      </c>
      <c r="I158" s="9" t="s">
        <v>9</v>
      </c>
      <c r="J158" s="9" t="s">
        <v>9</v>
      </c>
      <c r="K158">
        <v>149</v>
      </c>
    </row>
    <row r="159" spans="1:11">
      <c r="A159" s="64" t="s">
        <v>179</v>
      </c>
      <c r="B159" s="62">
        <v>106</v>
      </c>
      <c r="C159" s="63">
        <v>4</v>
      </c>
      <c r="D159" s="62" t="str">
        <f t="shared" si="9"/>
        <v>R</v>
      </c>
      <c r="E159" s="9" t="s">
        <v>7</v>
      </c>
      <c r="F159" s="9" t="s">
        <v>10</v>
      </c>
      <c r="G159" s="9" t="s">
        <v>10</v>
      </c>
      <c r="H159" s="9" t="s">
        <v>9</v>
      </c>
      <c r="I159" s="9" t="s">
        <v>9</v>
      </c>
      <c r="J159" s="9" t="s">
        <v>9</v>
      </c>
      <c r="K159">
        <v>150</v>
      </c>
    </row>
    <row r="160" spans="1:11">
      <c r="A160" s="64" t="s">
        <v>179</v>
      </c>
      <c r="B160" s="62">
        <v>107</v>
      </c>
      <c r="C160" s="63">
        <v>4</v>
      </c>
      <c r="D160" s="62" t="str">
        <f t="shared" si="9"/>
        <v>R</v>
      </c>
      <c r="E160" s="9" t="s">
        <v>7</v>
      </c>
      <c r="F160" s="9" t="s">
        <v>10</v>
      </c>
      <c r="G160" s="9" t="s">
        <v>10</v>
      </c>
      <c r="H160" s="9" t="s">
        <v>9</v>
      </c>
      <c r="I160" s="9" t="s">
        <v>9</v>
      </c>
      <c r="J160" s="9" t="s">
        <v>9</v>
      </c>
      <c r="K160">
        <v>151</v>
      </c>
    </row>
    <row r="161" spans="1:11">
      <c r="A161" s="64" t="s">
        <v>179</v>
      </c>
      <c r="B161" s="62">
        <v>120</v>
      </c>
      <c r="C161" s="63">
        <v>4</v>
      </c>
      <c r="D161" s="62" t="str">
        <f t="shared" si="9"/>
        <v>R</v>
      </c>
      <c r="E161" s="9" t="s">
        <v>7</v>
      </c>
      <c r="F161" s="9" t="s">
        <v>10</v>
      </c>
      <c r="G161" s="9" t="s">
        <v>10</v>
      </c>
      <c r="H161" s="9" t="s">
        <v>9</v>
      </c>
      <c r="I161" s="9" t="s">
        <v>9</v>
      </c>
      <c r="J161" s="9" t="s">
        <v>9</v>
      </c>
      <c r="K161">
        <v>152</v>
      </c>
    </row>
    <row r="162" spans="1:11">
      <c r="A162" s="64" t="s">
        <v>179</v>
      </c>
      <c r="B162" s="62">
        <v>121</v>
      </c>
      <c r="C162" s="63">
        <v>4</v>
      </c>
      <c r="D162" s="62" t="str">
        <f t="shared" si="9"/>
        <v>R</v>
      </c>
      <c r="E162" s="9" t="s">
        <v>7</v>
      </c>
      <c r="F162" s="9" t="s">
        <v>10</v>
      </c>
      <c r="G162" s="9" t="s">
        <v>10</v>
      </c>
      <c r="H162" s="9" t="s">
        <v>9</v>
      </c>
      <c r="I162" s="9" t="s">
        <v>9</v>
      </c>
      <c r="J162" s="9" t="s">
        <v>9</v>
      </c>
      <c r="K162">
        <v>153</v>
      </c>
    </row>
    <row r="163" spans="1:11">
      <c r="A163" s="64" t="s">
        <v>179</v>
      </c>
      <c r="B163" s="62">
        <v>129</v>
      </c>
      <c r="C163" s="63">
        <v>4</v>
      </c>
      <c r="D163" s="62" t="str">
        <f t="shared" si="9"/>
        <v>R</v>
      </c>
      <c r="E163" s="9" t="s">
        <v>7</v>
      </c>
      <c r="F163" s="9" t="s">
        <v>10</v>
      </c>
      <c r="G163" s="9" t="s">
        <v>10</v>
      </c>
      <c r="H163" s="9" t="s">
        <v>9</v>
      </c>
      <c r="I163" s="9" t="s">
        <v>9</v>
      </c>
      <c r="J163" s="9" t="s">
        <v>9</v>
      </c>
      <c r="K163">
        <v>154</v>
      </c>
    </row>
    <row r="164" spans="1:11">
      <c r="A164" s="64" t="s">
        <v>179</v>
      </c>
      <c r="B164" s="62">
        <v>137</v>
      </c>
      <c r="C164" s="63">
        <v>2</v>
      </c>
      <c r="D164" s="62" t="str">
        <f t="shared" si="9"/>
        <v>R</v>
      </c>
      <c r="E164" s="9" t="s">
        <v>7</v>
      </c>
      <c r="F164" s="9" t="s">
        <v>10</v>
      </c>
      <c r="G164" s="9" t="s">
        <v>10</v>
      </c>
      <c r="H164" s="9" t="s">
        <v>9</v>
      </c>
      <c r="I164" s="9" t="s">
        <v>9</v>
      </c>
      <c r="J164" s="9" t="s">
        <v>9</v>
      </c>
      <c r="K164">
        <v>155</v>
      </c>
    </row>
    <row r="165" spans="1:11">
      <c r="A165" s="64" t="s">
        <v>179</v>
      </c>
      <c r="B165" s="62">
        <v>140</v>
      </c>
      <c r="C165" s="63">
        <v>4</v>
      </c>
      <c r="D165" s="62" t="str">
        <f t="shared" si="9"/>
        <v>R</v>
      </c>
      <c r="E165" s="9" t="s">
        <v>7</v>
      </c>
      <c r="F165" s="9" t="s">
        <v>10</v>
      </c>
      <c r="G165" s="9" t="s">
        <v>10</v>
      </c>
      <c r="H165" s="9" t="s">
        <v>9</v>
      </c>
      <c r="I165" s="9" t="s">
        <v>9</v>
      </c>
      <c r="J165" s="9" t="s">
        <v>9</v>
      </c>
      <c r="K165">
        <v>156</v>
      </c>
    </row>
    <row r="166" spans="1:11">
      <c r="A166" s="64" t="s">
        <v>179</v>
      </c>
      <c r="B166" s="62">
        <v>148</v>
      </c>
      <c r="C166" s="63">
        <v>4</v>
      </c>
      <c r="D166" s="62" t="str">
        <f t="shared" si="9"/>
        <v>R</v>
      </c>
      <c r="E166" s="9" t="s">
        <v>7</v>
      </c>
      <c r="F166" s="9" t="s">
        <v>10</v>
      </c>
      <c r="G166" s="9" t="s">
        <v>10</v>
      </c>
      <c r="H166" s="9" t="s">
        <v>9</v>
      </c>
      <c r="I166" s="9" t="s">
        <v>9</v>
      </c>
      <c r="J166" s="9" t="s">
        <v>9</v>
      </c>
      <c r="K166">
        <v>157</v>
      </c>
    </row>
    <row r="167" spans="1:11">
      <c r="A167" s="64" t="s">
        <v>179</v>
      </c>
      <c r="B167" s="62">
        <v>154</v>
      </c>
      <c r="C167" s="63">
        <v>4</v>
      </c>
      <c r="D167" s="62" t="str">
        <f t="shared" si="9"/>
        <v>R</v>
      </c>
      <c r="E167" s="9" t="s">
        <v>7</v>
      </c>
      <c r="F167" s="9" t="s">
        <v>10</v>
      </c>
      <c r="G167" s="9" t="s">
        <v>10</v>
      </c>
      <c r="H167" s="9" t="s">
        <v>9</v>
      </c>
      <c r="I167" s="9" t="s">
        <v>9</v>
      </c>
      <c r="J167" s="9" t="s">
        <v>9</v>
      </c>
      <c r="K167">
        <v>158</v>
      </c>
    </row>
    <row r="168" spans="1:11">
      <c r="A168" s="64" t="s">
        <v>179</v>
      </c>
      <c r="B168" s="62">
        <v>155</v>
      </c>
      <c r="C168" s="63">
        <v>4</v>
      </c>
      <c r="D168" s="62" t="str">
        <f t="shared" si="9"/>
        <v>R</v>
      </c>
      <c r="E168" s="9" t="s">
        <v>7</v>
      </c>
      <c r="F168" s="9" t="s">
        <v>10</v>
      </c>
      <c r="G168" s="9" t="s">
        <v>10</v>
      </c>
      <c r="H168" s="9" t="s">
        <v>9</v>
      </c>
      <c r="I168" s="9" t="s">
        <v>9</v>
      </c>
      <c r="J168" s="9" t="s">
        <v>9</v>
      </c>
      <c r="K168">
        <v>159</v>
      </c>
    </row>
    <row r="169" spans="1:11">
      <c r="A169" s="64" t="s">
        <v>179</v>
      </c>
      <c r="B169" s="62">
        <v>161</v>
      </c>
      <c r="C169" s="63">
        <v>4</v>
      </c>
      <c r="D169" s="62" t="str">
        <f t="shared" si="9"/>
        <v>R</v>
      </c>
      <c r="E169" s="9" t="s">
        <v>7</v>
      </c>
      <c r="F169" s="9" t="s">
        <v>10</v>
      </c>
      <c r="G169" s="9" t="s">
        <v>10</v>
      </c>
      <c r="H169" s="9" t="s">
        <v>9</v>
      </c>
      <c r="I169" s="9" t="s">
        <v>9</v>
      </c>
      <c r="J169" s="9" t="s">
        <v>9</v>
      </c>
      <c r="K169">
        <v>160</v>
      </c>
    </row>
    <row r="170" spans="1:11">
      <c r="A170" s="64" t="s">
        <v>179</v>
      </c>
      <c r="B170" s="62">
        <v>169</v>
      </c>
      <c r="C170" s="63">
        <v>3</v>
      </c>
      <c r="D170" s="62" t="str">
        <f t="shared" ref="D170:D180" si="10">IF(C170&gt;=2,"R","S")</f>
        <v>R</v>
      </c>
      <c r="E170" s="9" t="s">
        <v>7</v>
      </c>
      <c r="F170" s="9" t="s">
        <v>10</v>
      </c>
      <c r="G170" s="9" t="s">
        <v>10</v>
      </c>
      <c r="H170" s="9" t="s">
        <v>9</v>
      </c>
      <c r="I170" s="9" t="s">
        <v>9</v>
      </c>
      <c r="J170" s="9" t="s">
        <v>9</v>
      </c>
      <c r="K170">
        <v>161</v>
      </c>
    </row>
    <row r="171" spans="1:11">
      <c r="A171" s="64" t="s">
        <v>179</v>
      </c>
      <c r="B171" s="62">
        <v>138</v>
      </c>
      <c r="C171" s="63">
        <v>4</v>
      </c>
      <c r="D171" s="62" t="str">
        <f t="shared" si="10"/>
        <v>R</v>
      </c>
      <c r="E171" s="9" t="s">
        <v>8</v>
      </c>
      <c r="F171" s="9" t="s">
        <v>10</v>
      </c>
      <c r="G171" s="9" t="s">
        <v>10</v>
      </c>
      <c r="H171" s="9" t="s">
        <v>9</v>
      </c>
      <c r="I171" s="9" t="s">
        <v>9</v>
      </c>
      <c r="J171" s="9" t="s">
        <v>8</v>
      </c>
      <c r="K171">
        <v>162</v>
      </c>
    </row>
    <row r="172" spans="1:11">
      <c r="A172" s="64" t="s">
        <v>179</v>
      </c>
      <c r="B172" s="62">
        <v>125</v>
      </c>
      <c r="C172" s="63">
        <v>4</v>
      </c>
      <c r="D172" s="62" t="str">
        <f t="shared" si="10"/>
        <v>R</v>
      </c>
      <c r="E172" s="9" t="s">
        <v>8</v>
      </c>
      <c r="F172" s="9" t="s">
        <v>10</v>
      </c>
      <c r="G172" s="9" t="s">
        <v>10</v>
      </c>
      <c r="H172" s="9" t="s">
        <v>9</v>
      </c>
      <c r="I172" s="9" t="s">
        <v>9</v>
      </c>
      <c r="J172" s="9" t="s">
        <v>9</v>
      </c>
      <c r="K172">
        <v>163</v>
      </c>
    </row>
    <row r="173" spans="1:11">
      <c r="A173" s="64" t="s">
        <v>179</v>
      </c>
      <c r="B173" s="62">
        <v>136</v>
      </c>
      <c r="C173" s="63">
        <v>4</v>
      </c>
      <c r="D173" s="62" t="str">
        <f t="shared" si="10"/>
        <v>R</v>
      </c>
      <c r="E173" s="9" t="s">
        <v>8</v>
      </c>
      <c r="F173" s="9" t="s">
        <v>10</v>
      </c>
      <c r="G173" s="9" t="s">
        <v>10</v>
      </c>
      <c r="H173" s="9" t="s">
        <v>9</v>
      </c>
      <c r="I173" s="9" t="s">
        <v>9</v>
      </c>
      <c r="J173" s="9" t="s">
        <v>9</v>
      </c>
      <c r="K173">
        <v>164</v>
      </c>
    </row>
    <row r="174" spans="1:11">
      <c r="A174" s="64" t="s">
        <v>179</v>
      </c>
      <c r="B174" s="62">
        <v>141</v>
      </c>
      <c r="C174" s="63">
        <v>4</v>
      </c>
      <c r="D174" s="62" t="str">
        <f t="shared" si="10"/>
        <v>R</v>
      </c>
      <c r="E174" s="9" t="s">
        <v>8</v>
      </c>
      <c r="F174" s="9" t="s">
        <v>10</v>
      </c>
      <c r="G174" s="9" t="s">
        <v>10</v>
      </c>
      <c r="H174" s="9" t="s">
        <v>9</v>
      </c>
      <c r="I174" s="9" t="s">
        <v>9</v>
      </c>
      <c r="J174" s="9" t="s">
        <v>9</v>
      </c>
      <c r="K174">
        <v>165</v>
      </c>
    </row>
    <row r="175" spans="1:11">
      <c r="A175" s="64" t="s">
        <v>179</v>
      </c>
      <c r="B175" s="62">
        <v>151</v>
      </c>
      <c r="C175" s="63">
        <v>4</v>
      </c>
      <c r="D175" s="62" t="str">
        <f t="shared" si="10"/>
        <v>R</v>
      </c>
      <c r="E175" s="9" t="s">
        <v>8</v>
      </c>
      <c r="F175" s="9" t="s">
        <v>10</v>
      </c>
      <c r="G175" s="9" t="s">
        <v>10</v>
      </c>
      <c r="H175" s="9" t="s">
        <v>9</v>
      </c>
      <c r="I175" s="9" t="s">
        <v>9</v>
      </c>
      <c r="J175" s="9" t="s">
        <v>9</v>
      </c>
      <c r="K175">
        <v>166</v>
      </c>
    </row>
    <row r="176" spans="1:11">
      <c r="A176" s="64" t="s">
        <v>179</v>
      </c>
      <c r="B176" s="62">
        <v>152</v>
      </c>
      <c r="C176" s="63">
        <v>4</v>
      </c>
      <c r="D176" s="62" t="str">
        <f t="shared" si="10"/>
        <v>R</v>
      </c>
      <c r="E176" s="9" t="s">
        <v>8</v>
      </c>
      <c r="F176" s="9" t="s">
        <v>10</v>
      </c>
      <c r="G176" s="9" t="s">
        <v>10</v>
      </c>
      <c r="H176" s="9" t="s">
        <v>9</v>
      </c>
      <c r="I176" s="9" t="s">
        <v>9</v>
      </c>
      <c r="J176" s="9" t="s">
        <v>9</v>
      </c>
      <c r="K176">
        <v>167</v>
      </c>
    </row>
    <row r="177" spans="1:11">
      <c r="A177" s="64" t="s">
        <v>179</v>
      </c>
      <c r="B177" s="62">
        <v>29</v>
      </c>
      <c r="C177" s="63">
        <v>4</v>
      </c>
      <c r="D177" s="62" t="str">
        <f t="shared" si="10"/>
        <v>R</v>
      </c>
      <c r="E177" s="9" t="s">
        <v>10</v>
      </c>
      <c r="F177" s="9" t="s">
        <v>10</v>
      </c>
      <c r="G177" s="9" t="s">
        <v>10</v>
      </c>
      <c r="H177" s="9" t="s">
        <v>10</v>
      </c>
      <c r="I177" s="9" t="s">
        <v>10</v>
      </c>
      <c r="J177" s="9" t="s">
        <v>10</v>
      </c>
      <c r="K177">
        <v>168</v>
      </c>
    </row>
    <row r="178" spans="1:11">
      <c r="A178" s="64" t="s">
        <v>179</v>
      </c>
      <c r="B178" s="62">
        <v>53</v>
      </c>
      <c r="C178" s="63">
        <v>4</v>
      </c>
      <c r="D178" s="62" t="str">
        <f t="shared" si="10"/>
        <v>R</v>
      </c>
      <c r="E178" s="9" t="s">
        <v>10</v>
      </c>
      <c r="F178" s="9" t="s">
        <v>10</v>
      </c>
      <c r="G178" s="9" t="s">
        <v>10</v>
      </c>
      <c r="H178" s="9" t="s">
        <v>10</v>
      </c>
      <c r="I178" s="9" t="s">
        <v>10</v>
      </c>
      <c r="J178" s="9" t="s">
        <v>10</v>
      </c>
      <c r="K178">
        <v>169</v>
      </c>
    </row>
    <row r="179" spans="1:11">
      <c r="A179" s="64" t="s">
        <v>179</v>
      </c>
      <c r="B179" s="62">
        <v>58</v>
      </c>
      <c r="C179" s="63">
        <v>4</v>
      </c>
      <c r="D179" s="62" t="str">
        <f t="shared" si="10"/>
        <v>R</v>
      </c>
      <c r="E179" s="9" t="s">
        <v>10</v>
      </c>
      <c r="F179" s="9" t="s">
        <v>10</v>
      </c>
      <c r="G179" s="9" t="s">
        <v>10</v>
      </c>
      <c r="H179" s="9" t="s">
        <v>10</v>
      </c>
      <c r="I179" s="9" t="s">
        <v>10</v>
      </c>
      <c r="J179" s="9" t="s">
        <v>10</v>
      </c>
      <c r="K179">
        <v>170</v>
      </c>
    </row>
    <row r="180" spans="1:11">
      <c r="A180" s="64" t="s">
        <v>179</v>
      </c>
      <c r="B180" s="62">
        <v>38</v>
      </c>
      <c r="C180" s="63">
        <v>4</v>
      </c>
      <c r="D180" s="62" t="str">
        <f t="shared" si="10"/>
        <v>R</v>
      </c>
      <c r="E180" s="9" t="s">
        <v>10</v>
      </c>
      <c r="F180" s="9" t="s">
        <v>49</v>
      </c>
      <c r="G180" s="9" t="s">
        <v>10</v>
      </c>
      <c r="H180" s="9" t="s">
        <v>10</v>
      </c>
      <c r="I180" s="9" t="s">
        <v>10</v>
      </c>
      <c r="J180" s="9" t="s">
        <v>8</v>
      </c>
      <c r="K180">
        <v>171</v>
      </c>
    </row>
  </sheetData>
  <mergeCells count="2">
    <mergeCell ref="M9:N9"/>
    <mergeCell ref="AA10:AB10"/>
  </mergeCells>
  <conditionalFormatting sqref="E11:E13 E14:G37 H11:J37 E10:J10 E38:J180">
    <cfRule type="cellIs" dxfId="73" priority="34" operator="equal">
      <formula>"?H"</formula>
    </cfRule>
    <cfRule type="cellIs" dxfId="72" priority="35" operator="equal">
      <formula>"?B"</formula>
    </cfRule>
    <cfRule type="cellIs" dxfId="71" priority="36" operator="equal">
      <formula>"?A"</formula>
    </cfRule>
    <cfRule type="cellIs" priority="37" operator="equal">
      <formula>"?A"</formula>
    </cfRule>
    <cfRule type="cellIs" dxfId="70" priority="38" operator="equal">
      <formula>"-"</formula>
    </cfRule>
    <cfRule type="containsText" dxfId="69" priority="39" operator="containsText" text="A">
      <formula>NOT(ISERROR(SEARCH("A",E10)))</formula>
    </cfRule>
    <cfRule type="containsText" dxfId="68" priority="40" operator="containsText" text="B">
      <formula>NOT(ISERROR(SEARCH("B",E10)))</formula>
    </cfRule>
    <cfRule type="containsText" dxfId="67" priority="41" operator="containsText" text="H">
      <formula>NOT(ISERROR(SEARCH("H",E10)))</formula>
    </cfRule>
  </conditionalFormatting>
  <conditionalFormatting sqref="F11:F13">
    <cfRule type="cellIs" dxfId="66" priority="26" operator="equal">
      <formula>"?H"</formula>
    </cfRule>
    <cfRule type="cellIs" dxfId="65" priority="27" operator="equal">
      <formula>"?B"</formula>
    </cfRule>
    <cfRule type="cellIs" dxfId="64" priority="28" operator="equal">
      <formula>"?A"</formula>
    </cfRule>
    <cfRule type="cellIs" priority="29" operator="equal">
      <formula>"?A"</formula>
    </cfRule>
    <cfRule type="cellIs" dxfId="63" priority="30" operator="equal">
      <formula>"-"</formula>
    </cfRule>
    <cfRule type="containsText" dxfId="62" priority="31" operator="containsText" text="A">
      <formula>NOT(ISERROR(SEARCH("A",F11)))</formula>
    </cfRule>
    <cfRule type="containsText" dxfId="61" priority="32" operator="containsText" text="B">
      <formula>NOT(ISERROR(SEARCH("B",F11)))</formula>
    </cfRule>
    <cfRule type="containsText" dxfId="60" priority="33" operator="containsText" text="H">
      <formula>NOT(ISERROR(SEARCH("H",F11)))</formula>
    </cfRule>
  </conditionalFormatting>
  <conditionalFormatting sqref="G11:G13">
    <cfRule type="cellIs" dxfId="59" priority="18" operator="equal">
      <formula>"?H"</formula>
    </cfRule>
    <cfRule type="cellIs" dxfId="58" priority="19" operator="equal">
      <formula>"?B"</formula>
    </cfRule>
    <cfRule type="cellIs" dxfId="57" priority="20" operator="equal">
      <formula>"?A"</formula>
    </cfRule>
    <cfRule type="cellIs" priority="21" operator="equal">
      <formula>"?A"</formula>
    </cfRule>
    <cfRule type="cellIs" dxfId="56" priority="22" operator="equal">
      <formula>"-"</formula>
    </cfRule>
    <cfRule type="containsText" dxfId="55" priority="23" operator="containsText" text="A">
      <formula>NOT(ISERROR(SEARCH("A",G11)))</formula>
    </cfRule>
    <cfRule type="containsText" dxfId="54" priority="24" operator="containsText" text="B">
      <formula>NOT(ISERROR(SEARCH("B",G11)))</formula>
    </cfRule>
    <cfRule type="containsText" dxfId="53" priority="25" operator="containsText" text="H">
      <formula>NOT(ISERROR(SEARCH("H",G11)))</formula>
    </cfRule>
  </conditionalFormatting>
  <conditionalFormatting sqref="C10:C180">
    <cfRule type="cellIs" dxfId="52" priority="16" operator="lessThan">
      <formula>2</formula>
    </cfRule>
    <cfRule type="cellIs" dxfId="51" priority="17" operator="greaterThanOrEqual">
      <formula>2</formula>
    </cfRule>
  </conditionalFormatting>
  <conditionalFormatting sqref="D10:D180">
    <cfRule type="containsText" dxfId="50" priority="14" operator="containsText" text="R">
      <formula>NOT(ISERROR(SEARCH("R",D10)))</formula>
    </cfRule>
    <cfRule type="containsText" dxfId="49" priority="15" operator="containsText" text="S">
      <formula>NOT(ISERROR(SEARCH("S",D10)))</formula>
    </cfRule>
  </conditionalFormatting>
  <conditionalFormatting sqref="O24:P24 R24:T24">
    <cfRule type="cellIs" dxfId="48" priority="12" operator="equal">
      <formula>"NON-MENDELIAN"</formula>
    </cfRule>
    <cfRule type="cellIs" dxfId="47" priority="13" operator="equal">
      <formula>"MENDELIAN"</formula>
    </cfRule>
  </conditionalFormatting>
  <conditionalFormatting sqref="G6:AG6 F3:AF5">
    <cfRule type="cellIs" dxfId="46" priority="6" operator="equal">
      <formula>"?H"</formula>
    </cfRule>
    <cfRule type="cellIs" dxfId="45" priority="7" operator="equal">
      <formula>"?B"</formula>
    </cfRule>
    <cfRule type="cellIs" dxfId="44" priority="8" operator="equal">
      <formula>"?A"</formula>
    </cfRule>
    <cfRule type="cellIs" priority="9" operator="equal">
      <formula>"?A"</formula>
    </cfRule>
    <cfRule type="cellIs" dxfId="43" priority="10" operator="equal">
      <formula>"-"</formula>
    </cfRule>
  </conditionalFormatting>
  <conditionalFormatting sqref="AC1:AF2">
    <cfRule type="cellIs" dxfId="42" priority="1" operator="equal">
      <formula>"?H"</formula>
    </cfRule>
    <cfRule type="cellIs" dxfId="41" priority="2" operator="equal">
      <formula>"?B"</formula>
    </cfRule>
    <cfRule type="cellIs" dxfId="40" priority="3" operator="equal">
      <formula>"?A"</formula>
    </cfRule>
    <cfRule type="cellIs" priority="4" operator="equal">
      <formula>"?A"</formula>
    </cfRule>
    <cfRule type="cellIs" dxfId="39" priority="5" operator="equal">
      <formula>"-"</formula>
    </cfRule>
  </conditionalFormatting>
  <conditionalFormatting sqref="A6">
    <cfRule type="duplicateValues" dxfId="38" priority="1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BC1.3-S2.1</vt:lpstr>
      <vt:lpstr>BC1.3-S2.2</vt:lpstr>
      <vt:lpstr>BC1.3-S2.3</vt:lpstr>
      <vt:lpstr>BC1.3-S2.4</vt:lpstr>
      <vt:lpstr>BC1.3-S2.5</vt:lpstr>
      <vt:lpstr>S2.4_Figure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Niccolò Bassetti</cp:lastModifiedBy>
  <dcterms:created xsi:type="dcterms:W3CDTF">2021-04-19T08:54:42Z</dcterms:created>
  <dcterms:modified xsi:type="dcterms:W3CDTF">2023-02-01T10:56:29Z</dcterms:modified>
</cp:coreProperties>
</file>