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_backup\OneDrive_backup\PhD_n.bassetti_TO COPY\Chapter_5\5_Manuscript\Data repository\figure_3\"/>
    </mc:Choice>
  </mc:AlternateContent>
  <xr:revisionPtr revIDLastSave="0" documentId="13_ncr:1_{27D525EC-9B75-4624-8E4D-2257BC125928}" xr6:coauthVersionLast="47" xr6:coauthVersionMax="47" xr10:uidLastSave="{00000000-0000-0000-0000-000000000000}"/>
  <bookViews>
    <workbookView xWindow="-270" yWindow="555" windowWidth="15165" windowHeight="14985" xr2:uid="{9775DAFA-9DEE-4837-8F4A-68A3A84FF549}"/>
  </bookViews>
  <sheets>
    <sheet name="PEK locus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3" i="7" l="1"/>
  <c r="BD8" i="7"/>
  <c r="AF50" i="7"/>
  <c r="AF49" i="7"/>
  <c r="AF48" i="7"/>
  <c r="AF47" i="7"/>
  <c r="AF46" i="7"/>
  <c r="AF45" i="7"/>
  <c r="AF44" i="7"/>
  <c r="AF43" i="7"/>
  <c r="AH50" i="7"/>
  <c r="AH49" i="7"/>
  <c r="AH48" i="7"/>
  <c r="AH47" i="7"/>
  <c r="AH46" i="7"/>
  <c r="AH45" i="7"/>
  <c r="AH44" i="7"/>
  <c r="AH43" i="7"/>
  <c r="T58" i="7"/>
  <c r="AU43" i="7"/>
  <c r="BC2" i="7"/>
  <c r="BD2" i="7"/>
  <c r="BE2" i="7"/>
  <c r="BF2" i="7"/>
  <c r="BJ12" i="7"/>
  <c r="BJ10" i="7"/>
  <c r="BJ6" i="7"/>
  <c r="BJ5" i="7"/>
  <c r="BJ4" i="7"/>
  <c r="BJ3" i="7"/>
  <c r="BJ2" i="7"/>
  <c r="BI2" i="7"/>
  <c r="AU23" i="7"/>
  <c r="AS23" i="7"/>
  <c r="AU22" i="7"/>
  <c r="AS22" i="7"/>
  <c r="AU21" i="7"/>
  <c r="AS21" i="7"/>
  <c r="AU20" i="7"/>
  <c r="AS20" i="7"/>
  <c r="AU19" i="7"/>
  <c r="AS19" i="7"/>
  <c r="AU18" i="7"/>
  <c r="AS18" i="7"/>
  <c r="AU17" i="7"/>
  <c r="AS17" i="7"/>
  <c r="AU16" i="7"/>
  <c r="AS16" i="7"/>
  <c r="AF30" i="7"/>
  <c r="T59" i="7"/>
  <c r="T60" i="7"/>
  <c r="T61" i="7"/>
  <c r="T62" i="7"/>
  <c r="T63" i="7"/>
  <c r="T64" i="7"/>
  <c r="T65" i="7"/>
  <c r="R65" i="7"/>
  <c r="R64" i="7"/>
  <c r="R63" i="7"/>
  <c r="R62" i="7"/>
  <c r="R61" i="7"/>
  <c r="R60" i="7"/>
  <c r="R59" i="7"/>
  <c r="R58" i="7"/>
  <c r="R50" i="7"/>
  <c r="R49" i="7"/>
  <c r="R48" i="7"/>
  <c r="R47" i="7"/>
  <c r="R46" i="7"/>
  <c r="R45" i="7"/>
  <c r="R44" i="7"/>
  <c r="R43" i="7"/>
  <c r="T50" i="7"/>
  <c r="T49" i="7"/>
  <c r="T48" i="7"/>
  <c r="T47" i="7"/>
  <c r="T46" i="7"/>
  <c r="T45" i="7"/>
  <c r="T44" i="7"/>
  <c r="AF16" i="7"/>
  <c r="AF17" i="7"/>
  <c r="AF18" i="7"/>
  <c r="AF19" i="7"/>
  <c r="AF20" i="7"/>
  <c r="AF21" i="7"/>
  <c r="AF22" i="7"/>
  <c r="AF23" i="7"/>
  <c r="AH23" i="7"/>
  <c r="AH22" i="7"/>
  <c r="AH21" i="7"/>
  <c r="AH20" i="7"/>
  <c r="AH19" i="7"/>
  <c r="AH18" i="7"/>
  <c r="AH17" i="7"/>
  <c r="AH16" i="7"/>
  <c r="R31" i="7"/>
  <c r="R33" i="7"/>
  <c r="BH5" i="7"/>
  <c r="BG5" i="7"/>
  <c r="BC4" i="7"/>
  <c r="BD5" i="7"/>
  <c r="AU50" i="7"/>
  <c r="AU49" i="7"/>
  <c r="AU48" i="7"/>
  <c r="AU47" i="7"/>
  <c r="AU46" i="7"/>
  <c r="AU45" i="7"/>
  <c r="AU44" i="7"/>
  <c r="AS50" i="7"/>
  <c r="AS49" i="7"/>
  <c r="AS48" i="7"/>
  <c r="AS47" i="7"/>
  <c r="AS46" i="7"/>
  <c r="AS45" i="7"/>
  <c r="AS44" i="7"/>
  <c r="AS43" i="7"/>
  <c r="AF65" i="7"/>
  <c r="AF64" i="7"/>
  <c r="AF63" i="7"/>
  <c r="AF62" i="7"/>
  <c r="AF61" i="7"/>
  <c r="AF60" i="7"/>
  <c r="AF59" i="7"/>
  <c r="AF58" i="7"/>
  <c r="T23" i="7"/>
  <c r="T22" i="7"/>
  <c r="T21" i="7"/>
  <c r="T20" i="7"/>
  <c r="T19" i="7"/>
  <c r="T18" i="7"/>
  <c r="T17" i="7"/>
  <c r="T16" i="7"/>
  <c r="AH65" i="7"/>
  <c r="AH64" i="7"/>
  <c r="AH63" i="7"/>
  <c r="AH62" i="7"/>
  <c r="AH61" i="7"/>
  <c r="AH60" i="7"/>
  <c r="AH59" i="7"/>
  <c r="AH58" i="7"/>
  <c r="AH36" i="7"/>
  <c r="AH35" i="7"/>
  <c r="AH34" i="7"/>
  <c r="AH33" i="7"/>
  <c r="AH32" i="7"/>
  <c r="AH31" i="7"/>
  <c r="AH30" i="7"/>
  <c r="AH29" i="7"/>
  <c r="T30" i="7"/>
  <c r="T31" i="7"/>
  <c r="T32" i="7"/>
  <c r="T33" i="7"/>
  <c r="T34" i="7"/>
  <c r="T35" i="7"/>
  <c r="T36" i="7"/>
  <c r="T29" i="7"/>
  <c r="AF36" i="7"/>
  <c r="AF35" i="7"/>
  <c r="AF32" i="7"/>
  <c r="AF33" i="7"/>
  <c r="BG2" i="7"/>
  <c r="BH2" i="7"/>
  <c r="BC3" i="7"/>
  <c r="BD3" i="7"/>
  <c r="BE3" i="7"/>
  <c r="BF3" i="7"/>
  <c r="BG3" i="7"/>
  <c r="BH3" i="7"/>
  <c r="BI3" i="7"/>
  <c r="BD4" i="7"/>
  <c r="BE4" i="7"/>
  <c r="BF4" i="7"/>
  <c r="BG4" i="7"/>
  <c r="BH4" i="7"/>
  <c r="BI4" i="7"/>
  <c r="BC5" i="7"/>
  <c r="BE5" i="7"/>
  <c r="BF5" i="7"/>
  <c r="BI5" i="7"/>
  <c r="BC6" i="7"/>
  <c r="BD6" i="7"/>
  <c r="BE6" i="7"/>
  <c r="BF6" i="7"/>
  <c r="BG6" i="7"/>
  <c r="BH6" i="7"/>
  <c r="BI6" i="7"/>
  <c r="BC7" i="7"/>
  <c r="BD7" i="7"/>
  <c r="BE7" i="7"/>
  <c r="BF7" i="7"/>
  <c r="BG7" i="7"/>
  <c r="BH7" i="7"/>
  <c r="BI7" i="7"/>
  <c r="BJ7" i="7"/>
  <c r="BC8" i="7"/>
  <c r="BE8" i="7"/>
  <c r="BF8" i="7"/>
  <c r="BG8" i="7"/>
  <c r="BH8" i="7"/>
  <c r="BI8" i="7"/>
  <c r="BJ8" i="7"/>
  <c r="BC9" i="7"/>
  <c r="BD9" i="7"/>
  <c r="BE9" i="7"/>
  <c r="BF9" i="7"/>
  <c r="BG9" i="7"/>
  <c r="BH9" i="7"/>
  <c r="BI9" i="7"/>
  <c r="BJ9" i="7"/>
  <c r="BC10" i="7"/>
  <c r="BD10" i="7"/>
  <c r="BE10" i="7"/>
  <c r="BF10" i="7"/>
  <c r="BG10" i="7"/>
  <c r="BH10" i="7"/>
  <c r="BI10" i="7"/>
  <c r="BC12" i="7"/>
  <c r="BD12" i="7"/>
  <c r="BE12" i="7"/>
  <c r="BF12" i="7"/>
  <c r="BG12" i="7"/>
  <c r="BH12" i="7"/>
  <c r="BI12" i="7"/>
  <c r="AF29" i="7"/>
  <c r="AF34" i="7"/>
  <c r="AF31" i="7"/>
  <c r="R29" i="7"/>
  <c r="R30" i="7"/>
  <c r="R32" i="7"/>
  <c r="R34" i="7"/>
  <c r="R35" i="7"/>
  <c r="R36" i="7"/>
  <c r="BJ11" i="7"/>
  <c r="BI11" i="7"/>
  <c r="BH11" i="7"/>
  <c r="BG11" i="7"/>
  <c r="BF11" i="7"/>
  <c r="BE11" i="7"/>
  <c r="BD11" i="7"/>
  <c r="BC11" i="7"/>
</calcChain>
</file>

<file path=xl/sharedStrings.xml><?xml version="1.0" encoding="utf-8"?>
<sst xmlns="http://schemas.openxmlformats.org/spreadsheetml/2006/main" count="308" uniqueCount="83">
  <si>
    <t>Gene.Model.Description</t>
  </si>
  <si>
    <t>Primary.Gene.Symbol</t>
  </si>
  <si>
    <t>GO.terms</t>
  </si>
  <si>
    <t>Module</t>
  </si>
  <si>
    <t>.</t>
  </si>
  <si>
    <t>NA</t>
  </si>
  <si>
    <t>red</t>
  </si>
  <si>
    <t>blue</t>
  </si>
  <si>
    <t>TAIR11</t>
  </si>
  <si>
    <t>AT4G37080.3</t>
  </si>
  <si>
    <t>BniB03g015420.1C2</t>
  </si>
  <si>
    <t>ternary complex factor MIP1 leucine-zipper protein (Protein of unknown function, DUF547);(source:Araport11)</t>
  </si>
  <si>
    <t>AT4G37030.1</t>
  </si>
  <si>
    <t>BniB03g015430.1C2</t>
  </si>
  <si>
    <t>membrane protein;(source:Araport11)</t>
  </si>
  <si>
    <t>GO:0003674 GO:0008150 GO:0012505</t>
  </si>
  <si>
    <t>magenta</t>
  </si>
  <si>
    <t>BniB03g015440.1C2</t>
  </si>
  <si>
    <t>AT5G11250.2</t>
  </si>
  <si>
    <t>BniB03g015450.1C2</t>
  </si>
  <si>
    <t>Encodes an atypical TIR-NBS-LRR protein that is involved in stress responses. Loss of function alleles overproduce stress hormones JA,SA, ABA, and ET.</t>
  </si>
  <si>
    <t>AT4G37040.1</t>
  </si>
  <si>
    <t>BniB03g015460.1C2</t>
  </si>
  <si>
    <t>encodes a methionine aminopeptidase</t>
  </si>
  <si>
    <t>METHIONINE AMINOPEPTIDASE 1D (MAP1D)</t>
  </si>
  <si>
    <t>GO:0006508 GO:0008235 GO:0031365 GO:0009507</t>
  </si>
  <si>
    <t>royalblue</t>
  </si>
  <si>
    <t>BniB03g015470.1C2</t>
  </si>
  <si>
    <t>AT4G37020.2</t>
  </si>
  <si>
    <t>BniB03g015480.1C2</t>
  </si>
  <si>
    <t>initiation factor 4A-like protein;(source:Araport11)</t>
  </si>
  <si>
    <t>AT5G38340.1</t>
  </si>
  <si>
    <t>BniB03g015490.1C2</t>
  </si>
  <si>
    <t>Disease resistance protein (TIR-NBS-LRR class) family;(source:Araport11)</t>
  </si>
  <si>
    <t>GO:0045087 GO:0006915 GO:0017111 GO:0005524 GO:0004888 GO:0007165 GO:0031224 GO:0012505</t>
  </si>
  <si>
    <t>BniB03g015500.1C2</t>
  </si>
  <si>
    <t>BniB03g015510.1C2</t>
  </si>
  <si>
    <t>darkturquoise</t>
  </si>
  <si>
    <t>AT3G25505.1</t>
  </si>
  <si>
    <t>BniB03g015520.1C2</t>
  </si>
  <si>
    <t>TIR-NBS-LRR class disease resistance protein;(source:Araport11)</t>
  </si>
  <si>
    <t>rowname</t>
  </si>
  <si>
    <t>X.ident</t>
  </si>
  <si>
    <t>length</t>
  </si>
  <si>
    <t>mismatch</t>
  </si>
  <si>
    <t>gapopen</t>
  </si>
  <si>
    <t>qstart</t>
  </si>
  <si>
    <t>qend</t>
  </si>
  <si>
    <t>sstart</t>
  </si>
  <si>
    <t>send</t>
  </si>
  <si>
    <t>evalue</t>
  </si>
  <si>
    <t>bitscore</t>
  </si>
  <si>
    <t>Time (h)</t>
  </si>
  <si>
    <t>sample</t>
  </si>
  <si>
    <t>mean_FPKM</t>
  </si>
  <si>
    <t>s2_FPKM</t>
  </si>
  <si>
    <t>se_FPKM</t>
  </si>
  <si>
    <t>DG1_6h_C</t>
  </si>
  <si>
    <t>DG1_6h_EW</t>
  </si>
  <si>
    <t>DG1_24h_EW</t>
  </si>
  <si>
    <t>DG1_48h_EW</t>
  </si>
  <si>
    <t>mock</t>
  </si>
  <si>
    <t>SF48_6h_C</t>
  </si>
  <si>
    <t>SF48_6h_EW</t>
  </si>
  <si>
    <t>SF48_24h_EW</t>
  </si>
  <si>
    <t>SF48_48h_EW</t>
  </si>
  <si>
    <t>DG1_24h_C</t>
  </si>
  <si>
    <t>DG1_48h_C</t>
  </si>
  <si>
    <t>SF48_24h_C</t>
  </si>
  <si>
    <t>SF48_48h_C</t>
  </si>
  <si>
    <t>variance formula</t>
  </si>
  <si>
    <t>TNL</t>
  </si>
  <si>
    <t>MAP1D</t>
  </si>
  <si>
    <t>membrane protein</t>
  </si>
  <si>
    <t>EIF4A</t>
  </si>
  <si>
    <t>unknown</t>
  </si>
  <si>
    <t>BniB03g015520.1C2
(TNL4)</t>
  </si>
  <si>
    <t>BniB03g015510.1C2
(TNL3)</t>
  </si>
  <si>
    <t>BniB03g015490.1C2 
(TNL2)</t>
  </si>
  <si>
    <t>BniB03g015450.1C2 
(TNL1)</t>
  </si>
  <si>
    <t>LEGEND</t>
  </si>
  <si>
    <t>gen differentially expressed between control and egg wash treatment in at least one genotype</t>
  </si>
  <si>
    <t>gene code in A. thaliana genome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</si>
</sst>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/>
    <xf numFmtId="2" fontId="0" fillId="0" borderId="0" xfId="0" applyNumberFormat="1"/>
    <xf numFmtId="0" fontId="0" fillId="4" borderId="0" xfId="0" applyFill="1"/>
    <xf numFmtId="11" fontId="0" fillId="0" borderId="0" xfId="0" applyNumberFormat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" fillId="3" borderId="0" xfId="0" applyFont="1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2" xfId="0" applyFont="1" applyBorder="1"/>
    <xf numFmtId="0" fontId="1" fillId="2" borderId="0" xfId="0" applyFont="1" applyFill="1" applyBorder="1"/>
    <xf numFmtId="0" fontId="1" fillId="2" borderId="1" xfId="0" applyFont="1" applyFill="1" applyBorder="1"/>
    <xf numFmtId="0" fontId="0" fillId="3" borderId="2" xfId="0" applyFill="1" applyBorder="1" applyAlignment="1">
      <alignment wrapText="1"/>
    </xf>
    <xf numFmtId="0" fontId="0" fillId="10" borderId="0" xfId="0" applyFill="1" applyBorder="1"/>
    <xf numFmtId="2" fontId="0" fillId="0" borderId="0" xfId="0" applyNumberFormat="1" applyBorder="1"/>
    <xf numFmtId="0" fontId="0" fillId="5" borderId="0" xfId="0" applyFill="1" applyBorder="1"/>
    <xf numFmtId="0" fontId="0" fillId="6" borderId="0" xfId="0" applyFill="1" applyBorder="1"/>
    <xf numFmtId="0" fontId="0" fillId="7" borderId="0" xfId="0" applyFill="1" applyBorder="1"/>
    <xf numFmtId="0" fontId="0" fillId="11" borderId="0" xfId="0" applyFill="1" applyBorder="1"/>
    <xf numFmtId="0" fontId="0" fillId="8" borderId="0" xfId="0" applyFill="1" applyBorder="1"/>
    <xf numFmtId="0" fontId="0" fillId="4" borderId="0" xfId="0" applyFill="1" applyBorder="1"/>
    <xf numFmtId="0" fontId="0" fillId="9" borderId="0" xfId="0" applyFill="1" applyBorder="1"/>
    <xf numFmtId="0" fontId="0" fillId="3" borderId="0" xfId="0" applyFill="1" applyBorder="1" applyAlignment="1">
      <alignment wrapText="1"/>
    </xf>
    <xf numFmtId="164" fontId="0" fillId="0" borderId="0" xfId="0" applyNumberFormat="1" applyBorder="1"/>
    <xf numFmtId="0" fontId="0" fillId="0" borderId="0" xfId="0" applyBorder="1" applyAlignment="1">
      <alignment wrapText="1"/>
    </xf>
    <xf numFmtId="11" fontId="0" fillId="0" borderId="0" xfId="0" applyNumberFormat="1" applyBorder="1"/>
    <xf numFmtId="0" fontId="0" fillId="3" borderId="0" xfId="0" applyFill="1" applyBorder="1"/>
    <xf numFmtId="0" fontId="0" fillId="3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BniB03g015520.1C2</a:t>
            </a:r>
          </a:p>
        </c:rich>
      </c:tx>
      <c:layout>
        <c:manualLayout>
          <c:xMode val="edge"/>
          <c:yMode val="edge"/>
          <c:x val="0.160151741890182"/>
          <c:y val="0.17766630965531058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666430643723366"/>
          <c:y val="0.16147378471461071"/>
          <c:w val="0.80081541959800195"/>
          <c:h val="0.6671465055974680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C0000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'PEK locus'!$T$16:$T$19</c:f>
                <c:numCache>
                  <c:formatCode>General</c:formatCode>
                  <c:ptCount val="4"/>
                  <c:pt idx="0">
                    <c:v>1.2489406622325084E-2</c:v>
                  </c:pt>
                  <c:pt idx="1">
                    <c:v>0.14925231136010367</c:v>
                  </c:pt>
                  <c:pt idx="2">
                    <c:v>6.6241379628681596E-2</c:v>
                  </c:pt>
                  <c:pt idx="3">
                    <c:v>2.5400662486985998E-2</c:v>
                  </c:pt>
                </c:numCache>
              </c:numRef>
            </c:plus>
            <c:minus>
              <c:numRef>
                <c:f>'PEK locus'!$T$16:$T$19</c:f>
                <c:numCache>
                  <c:formatCode>General</c:formatCode>
                  <c:ptCount val="4"/>
                  <c:pt idx="0">
                    <c:v>1.2489406622325084E-2</c:v>
                  </c:pt>
                  <c:pt idx="1">
                    <c:v>0.14925231136010367</c:v>
                  </c:pt>
                  <c:pt idx="2">
                    <c:v>6.6241379628681596E-2</c:v>
                  </c:pt>
                  <c:pt idx="3">
                    <c:v>2.5400662486985998E-2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'PEK locus'!$Q$20:$Q$23</c:f>
              <c:strCache>
                <c:ptCount val="4"/>
                <c:pt idx="0">
                  <c:v>SF48_6h_C</c:v>
                </c:pt>
                <c:pt idx="1">
                  <c:v>SF48_6h_EW</c:v>
                </c:pt>
                <c:pt idx="2">
                  <c:v>SF48_24h_EW</c:v>
                </c:pt>
                <c:pt idx="3">
                  <c:v>SF48_48h_EW</c:v>
                </c:pt>
              </c:strCache>
            </c:strRef>
          </c:cat>
          <c:val>
            <c:numRef>
              <c:f>'PEK locus'!$R$16:$R$19</c:f>
              <c:numCache>
                <c:formatCode>0.00</c:formatCode>
                <c:ptCount val="4"/>
                <c:pt idx="0">
                  <c:v>6.2E-2</c:v>
                </c:pt>
                <c:pt idx="1">
                  <c:v>0.19600000000000001</c:v>
                </c:pt>
                <c:pt idx="2">
                  <c:v>0.13800000000000001</c:v>
                </c:pt>
                <c:pt idx="3">
                  <c:v>6.6000000000000003E-2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901-44C4-A390-C28C8CB3C83E}"/>
            </c:ext>
          </c:extLst>
        </c:ser>
        <c:ser>
          <c:idx val="1"/>
          <c:order val="1"/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'PEK locus'!$T$20:$T$23</c:f>
                <c:numCache>
                  <c:formatCode>General</c:formatCode>
                  <c:ptCount val="4"/>
                  <c:pt idx="0">
                    <c:v>1.8967320671208265E-2</c:v>
                  </c:pt>
                  <c:pt idx="1">
                    <c:v>4.9171858143996642E-3</c:v>
                  </c:pt>
                  <c:pt idx="2">
                    <c:v>3.1107875696249839E-2</c:v>
                  </c:pt>
                  <c:pt idx="3">
                    <c:v>4.012478774329456E-2</c:v>
                  </c:pt>
                </c:numCache>
              </c:numRef>
            </c:plus>
            <c:minus>
              <c:numRef>
                <c:f>'PEK locus'!$T$20:$T$23</c:f>
                <c:numCache>
                  <c:formatCode>General</c:formatCode>
                  <c:ptCount val="4"/>
                  <c:pt idx="0">
                    <c:v>1.8967320671208265E-2</c:v>
                  </c:pt>
                  <c:pt idx="1">
                    <c:v>4.9171858143996642E-3</c:v>
                  </c:pt>
                  <c:pt idx="2">
                    <c:v>3.1107875696249839E-2</c:v>
                  </c:pt>
                  <c:pt idx="3">
                    <c:v>4.012478774329456E-2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'PEK locus'!$Q$20:$Q$23</c:f>
              <c:strCache>
                <c:ptCount val="4"/>
                <c:pt idx="0">
                  <c:v>SF48_6h_C</c:v>
                </c:pt>
                <c:pt idx="1">
                  <c:v>SF48_6h_EW</c:v>
                </c:pt>
                <c:pt idx="2">
                  <c:v>SF48_24h_EW</c:v>
                </c:pt>
                <c:pt idx="3">
                  <c:v>SF48_48h_EW</c:v>
                </c:pt>
              </c:strCache>
            </c:strRef>
          </c:cat>
          <c:val>
            <c:numRef>
              <c:f>'PEK locus'!$R$20:$R$23</c:f>
              <c:numCache>
                <c:formatCode>0.00</c:formatCode>
                <c:ptCount val="4"/>
                <c:pt idx="0">
                  <c:v>6.7000000000000004E-2</c:v>
                </c:pt>
                <c:pt idx="1">
                  <c:v>0.29099999999999998</c:v>
                </c:pt>
                <c:pt idx="2">
                  <c:v>0.27600000000000002</c:v>
                </c:pt>
                <c:pt idx="3">
                  <c:v>0.32200000000000001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01-44C4-A390-C28C8CB3C8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8560912"/>
        <c:axId val="738562160"/>
      </c:barChart>
      <c:catAx>
        <c:axId val="73856091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layout>
            <c:manualLayout>
              <c:xMode val="edge"/>
              <c:yMode val="edge"/>
              <c:x val="0.43386092339993604"/>
              <c:y val="0.907460782518464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738562160"/>
        <c:crosses val="autoZero"/>
        <c:auto val="1"/>
        <c:lblAlgn val="ctr"/>
        <c:lblOffset val="100"/>
        <c:noMultiLvlLbl val="0"/>
      </c:catAx>
      <c:valAx>
        <c:axId val="738562160"/>
        <c:scaling>
          <c:orientation val="minMax"/>
          <c:max val="0.70000000000000007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expression (FPKM)</a:t>
                </a:r>
              </a:p>
            </c:rich>
          </c:tx>
          <c:layout>
            <c:manualLayout>
              <c:xMode val="edge"/>
              <c:yMode val="edge"/>
              <c:x val="2.8918652706260242E-4"/>
              <c:y val="0.30862370766575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560912"/>
        <c:crosses val="autoZero"/>
        <c:crossBetween val="between"/>
        <c:majorUnit val="0.1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.72045331594708861"/>
          <c:y val="0.19361103398106339"/>
          <c:w val="0.1764606685172066"/>
          <c:h val="0.132140415657886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BniB03g015510.1C2</a:t>
            </a:r>
          </a:p>
        </c:rich>
      </c:tx>
      <c:layout>
        <c:manualLayout>
          <c:xMode val="edge"/>
          <c:yMode val="edge"/>
          <c:x val="0.160151741890182"/>
          <c:y val="0.17766630965531058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666426071741032"/>
          <c:y val="0.15116279069767441"/>
          <c:w val="0.80081541959800195"/>
          <c:h val="0.6671465055974680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C0000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'PEK locus'!$T$29:$T$32</c:f>
                <c:numCache>
                  <c:formatCode>General</c:formatCode>
                  <c:ptCount val="4"/>
                  <c:pt idx="0">
                    <c:v>1.5455780321075129E-2</c:v>
                  </c:pt>
                  <c:pt idx="1">
                    <c:v>0.12250390034108224</c:v>
                  </c:pt>
                  <c:pt idx="2">
                    <c:v>6.5812963569328642E-2</c:v>
                  </c:pt>
                  <c:pt idx="3">
                    <c:v>0.18426877943584938</c:v>
                  </c:pt>
                </c:numCache>
              </c:numRef>
            </c:plus>
            <c:minus>
              <c:numRef>
                <c:f>'PEK locus'!$T$29:$T$32</c:f>
                <c:numCache>
                  <c:formatCode>General</c:formatCode>
                  <c:ptCount val="4"/>
                  <c:pt idx="0">
                    <c:v>1.5455780321075129E-2</c:v>
                  </c:pt>
                  <c:pt idx="1">
                    <c:v>0.12250390034108224</c:v>
                  </c:pt>
                  <c:pt idx="2">
                    <c:v>6.5812963569328642E-2</c:v>
                  </c:pt>
                  <c:pt idx="3">
                    <c:v>0.18426877943584938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'PEK locus'!$Q$33:$Q$36</c:f>
              <c:strCache>
                <c:ptCount val="4"/>
                <c:pt idx="0">
                  <c:v>SF48_6h_C</c:v>
                </c:pt>
                <c:pt idx="1">
                  <c:v>SF48_6h_EW</c:v>
                </c:pt>
                <c:pt idx="2">
                  <c:v>SF48_24h_EW</c:v>
                </c:pt>
                <c:pt idx="3">
                  <c:v>SF48_48h_EW</c:v>
                </c:pt>
              </c:strCache>
            </c:strRef>
          </c:cat>
          <c:val>
            <c:numRef>
              <c:f>'PEK locus'!$R$29:$R$32</c:f>
              <c:numCache>
                <c:formatCode>0.00</c:formatCode>
                <c:ptCount val="4"/>
                <c:pt idx="0">
                  <c:v>0.83602100000000001</c:v>
                </c:pt>
                <c:pt idx="1">
                  <c:v>0.80090066666666671</c:v>
                </c:pt>
                <c:pt idx="2">
                  <c:v>0.94666533333333336</c:v>
                </c:pt>
                <c:pt idx="3">
                  <c:v>0.83826233333333333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A3-4007-8C3F-E1300A8FD175}"/>
            </c:ext>
          </c:extLst>
        </c:ser>
        <c:ser>
          <c:idx val="1"/>
          <c:order val="1"/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'PEK locus'!$T$33:$T$36</c:f>
                <c:numCache>
                  <c:formatCode>General</c:formatCode>
                  <c:ptCount val="4"/>
                  <c:pt idx="0">
                    <c:v>0.34976881105429269</c:v>
                  </c:pt>
                  <c:pt idx="1">
                    <c:v>0.17055769297350568</c:v>
                  </c:pt>
                  <c:pt idx="2">
                    <c:v>0.14220087278838264</c:v>
                  </c:pt>
                  <c:pt idx="3">
                    <c:v>0.30701406130356873</c:v>
                  </c:pt>
                </c:numCache>
              </c:numRef>
            </c:plus>
            <c:minus>
              <c:numRef>
                <c:f>'PEK locus'!$T$33:$T$36</c:f>
                <c:numCache>
                  <c:formatCode>General</c:formatCode>
                  <c:ptCount val="4"/>
                  <c:pt idx="0">
                    <c:v>0.34976881105429269</c:v>
                  </c:pt>
                  <c:pt idx="1">
                    <c:v>0.17055769297350568</c:v>
                  </c:pt>
                  <c:pt idx="2">
                    <c:v>0.14220087278838264</c:v>
                  </c:pt>
                  <c:pt idx="3">
                    <c:v>0.30701406130356873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'PEK locus'!$Q$33:$Q$36</c:f>
              <c:strCache>
                <c:ptCount val="4"/>
                <c:pt idx="0">
                  <c:v>SF48_6h_C</c:v>
                </c:pt>
                <c:pt idx="1">
                  <c:v>SF48_6h_EW</c:v>
                </c:pt>
                <c:pt idx="2">
                  <c:v>SF48_24h_EW</c:v>
                </c:pt>
                <c:pt idx="3">
                  <c:v>SF48_48h_EW</c:v>
                </c:pt>
              </c:strCache>
            </c:strRef>
          </c:cat>
          <c:val>
            <c:numRef>
              <c:f>'PEK locus'!$R$33:$R$36</c:f>
              <c:numCache>
                <c:formatCode>0.00</c:formatCode>
                <c:ptCount val="4"/>
                <c:pt idx="0">
                  <c:v>1.44451</c:v>
                </c:pt>
                <c:pt idx="1">
                  <c:v>0.99553866666666657</c:v>
                </c:pt>
                <c:pt idx="2">
                  <c:v>0.59268266666666669</c:v>
                </c:pt>
                <c:pt idx="3">
                  <c:v>1.5279813333333332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A3-4007-8C3F-E1300A8FD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8560912"/>
        <c:axId val="738562160"/>
      </c:barChart>
      <c:catAx>
        <c:axId val="73856091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layout>
            <c:manualLayout>
              <c:xMode val="edge"/>
              <c:yMode val="edge"/>
              <c:x val="0.43386092339993604"/>
              <c:y val="0.907460782518464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738562160"/>
        <c:crosses val="autoZero"/>
        <c:auto val="1"/>
        <c:lblAlgn val="ctr"/>
        <c:lblOffset val="100"/>
        <c:noMultiLvlLbl val="0"/>
      </c:catAx>
      <c:valAx>
        <c:axId val="738562160"/>
        <c:scaling>
          <c:orientation val="minMax"/>
          <c:max val="2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expression (FPKM)</a:t>
                </a:r>
              </a:p>
            </c:rich>
          </c:tx>
          <c:layout>
            <c:manualLayout>
              <c:xMode val="edge"/>
              <c:yMode val="edge"/>
              <c:x val="1.4967472161235256E-4"/>
              <c:y val="0.303834539058870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560912"/>
        <c:crosses val="autoZero"/>
        <c:crossBetween val="between"/>
        <c:majorUnit val="0.5"/>
      </c:valAx>
      <c:spPr>
        <a:noFill/>
        <a:ln w="9525">
          <a:solidFill>
            <a:sysClr val="windowText" lastClr="000000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BniB03g015460.1C2</a:t>
            </a:r>
          </a:p>
        </c:rich>
      </c:tx>
      <c:layout>
        <c:manualLayout>
          <c:xMode val="edge"/>
          <c:yMode val="edge"/>
          <c:x val="0.20946233720152987"/>
          <c:y val="0.10090164818610255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218179070402294"/>
          <c:y val="8.6208018866169966E-2"/>
          <c:w val="0.7552979877293724"/>
          <c:h val="0.7321014093832414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C0000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'PEK locus'!$AH$29:$AH$32</c:f>
                <c:numCache>
                  <c:formatCode>General</c:formatCode>
                  <c:ptCount val="4"/>
                  <c:pt idx="0">
                    <c:v>0.39404874284337515</c:v>
                  </c:pt>
                  <c:pt idx="1">
                    <c:v>0.79990915250441608</c:v>
                  </c:pt>
                  <c:pt idx="2">
                    <c:v>0.18857577715072518</c:v>
                  </c:pt>
                  <c:pt idx="3">
                    <c:v>0.1743956333426962</c:v>
                  </c:pt>
                </c:numCache>
              </c:numRef>
            </c:plus>
            <c:minus>
              <c:numRef>
                <c:f>'PEK locus'!$AH$29:$AH$32</c:f>
                <c:numCache>
                  <c:formatCode>General</c:formatCode>
                  <c:ptCount val="4"/>
                  <c:pt idx="0">
                    <c:v>0.39404874284337515</c:v>
                  </c:pt>
                  <c:pt idx="1">
                    <c:v>0.79990915250441608</c:v>
                  </c:pt>
                  <c:pt idx="2">
                    <c:v>0.18857577715072518</c:v>
                  </c:pt>
                  <c:pt idx="3">
                    <c:v>0.1743956333426962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'PEK locus'!$AE$29:$AE$32</c:f>
              <c:strCache>
                <c:ptCount val="4"/>
                <c:pt idx="0">
                  <c:v>DG1_6h_C</c:v>
                </c:pt>
                <c:pt idx="1">
                  <c:v>DG1_6h_EW</c:v>
                </c:pt>
                <c:pt idx="2">
                  <c:v>DG1_24h_EW</c:v>
                </c:pt>
                <c:pt idx="3">
                  <c:v>DG1_48h_EW</c:v>
                </c:pt>
              </c:strCache>
            </c:strRef>
          </c:cat>
          <c:val>
            <c:numRef>
              <c:f>'PEK locus'!$AF$29:$AF$32</c:f>
              <c:numCache>
                <c:formatCode>0.00</c:formatCode>
                <c:ptCount val="4"/>
                <c:pt idx="0">
                  <c:v>3.2057853333333335</c:v>
                </c:pt>
                <c:pt idx="1">
                  <c:v>2.3914460000000002</c:v>
                </c:pt>
                <c:pt idx="2">
                  <c:v>0.73753700000000011</c:v>
                </c:pt>
                <c:pt idx="3">
                  <c:v>1.108608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A4-4A63-A503-8E4AF235F084}"/>
            </c:ext>
          </c:extLst>
        </c:ser>
        <c:ser>
          <c:idx val="1"/>
          <c:order val="1"/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'PEK locus'!$AH$33:$AH$36</c:f>
                <c:numCache>
                  <c:formatCode>General</c:formatCode>
                  <c:ptCount val="4"/>
                  <c:pt idx="0">
                    <c:v>0.47653193949350797</c:v>
                  </c:pt>
                  <c:pt idx="1">
                    <c:v>0.12129920270279325</c:v>
                  </c:pt>
                  <c:pt idx="2">
                    <c:v>6.0777048591095943E-2</c:v>
                  </c:pt>
                  <c:pt idx="3">
                    <c:v>3.7344593371880633E-2</c:v>
                  </c:pt>
                </c:numCache>
              </c:numRef>
            </c:plus>
            <c:minus>
              <c:numRef>
                <c:f>'PEK locus'!$AH$33:$AH$36</c:f>
                <c:numCache>
                  <c:formatCode>General</c:formatCode>
                  <c:ptCount val="4"/>
                  <c:pt idx="0">
                    <c:v>0.47653193949350797</c:v>
                  </c:pt>
                  <c:pt idx="1">
                    <c:v>0.12129920270279325</c:v>
                  </c:pt>
                  <c:pt idx="2">
                    <c:v>6.0777048591095943E-2</c:v>
                  </c:pt>
                  <c:pt idx="3">
                    <c:v>3.7344593371880633E-2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'PEK locus'!$AE$29:$AE$32</c:f>
              <c:strCache>
                <c:ptCount val="4"/>
                <c:pt idx="0">
                  <c:v>DG1_6h_C</c:v>
                </c:pt>
                <c:pt idx="1">
                  <c:v>DG1_6h_EW</c:v>
                </c:pt>
                <c:pt idx="2">
                  <c:v>DG1_24h_EW</c:v>
                </c:pt>
                <c:pt idx="3">
                  <c:v>DG1_48h_EW</c:v>
                </c:pt>
              </c:strCache>
            </c:strRef>
          </c:cat>
          <c:val>
            <c:numRef>
              <c:f>'PEK locus'!$AF$33:$AF$36</c:f>
              <c:numCache>
                <c:formatCode>0.00</c:formatCode>
                <c:ptCount val="4"/>
                <c:pt idx="0">
                  <c:v>1.1529846666666668</c:v>
                </c:pt>
                <c:pt idx="1">
                  <c:v>0.34880899999999998</c:v>
                </c:pt>
                <c:pt idx="2">
                  <c:v>0.22625866666666669</c:v>
                </c:pt>
                <c:pt idx="3">
                  <c:v>9.2941666666666659E-2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A4-4A63-A503-8E4AF235F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8560912"/>
        <c:axId val="738562160"/>
      </c:barChart>
      <c:catAx>
        <c:axId val="73856091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layout>
            <c:manualLayout>
              <c:xMode val="edge"/>
              <c:yMode val="edge"/>
              <c:x val="0.43386092339993604"/>
              <c:y val="0.907460782518464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738562160"/>
        <c:crosses val="autoZero"/>
        <c:auto val="1"/>
        <c:lblAlgn val="ctr"/>
        <c:lblOffset val="100"/>
        <c:noMultiLvlLbl val="0"/>
      </c:catAx>
      <c:valAx>
        <c:axId val="738562160"/>
        <c:scaling>
          <c:orientation val="minMax"/>
          <c:max val="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expression (FPKM)</a:t>
                </a:r>
              </a:p>
            </c:rich>
          </c:tx>
          <c:layout>
            <c:manualLayout>
              <c:xMode val="edge"/>
              <c:yMode val="edge"/>
              <c:x val="2.2380962905573752E-2"/>
              <c:y val="0.202334279369590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560912"/>
        <c:crosses val="autoZero"/>
        <c:crossBetween val="between"/>
        <c:majorUnit val="0.5"/>
      </c:valAx>
      <c:spPr>
        <a:noFill/>
        <a:ln w="9525">
          <a:solidFill>
            <a:sysClr val="windowText" lastClr="000000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BniB03g015430.1C2</a:t>
            </a:r>
          </a:p>
        </c:rich>
      </c:tx>
      <c:layout>
        <c:manualLayout>
          <c:xMode val="edge"/>
          <c:yMode val="edge"/>
          <c:x val="0.160151741890182"/>
          <c:y val="0.17766630965531058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666426071741032"/>
          <c:y val="0.15116279069767441"/>
          <c:w val="0.80081541959800195"/>
          <c:h val="0.6671465055974680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C0000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'PEK locus'!$AH$58:$AH$61</c:f>
                <c:numCache>
                  <c:formatCode>General</c:formatCode>
                  <c:ptCount val="4"/>
                  <c:pt idx="0">
                    <c:v>0.27299519167194153</c:v>
                  </c:pt>
                  <c:pt idx="1">
                    <c:v>0.4225327557673289</c:v>
                  </c:pt>
                  <c:pt idx="2">
                    <c:v>0.20420496504982427</c:v>
                  </c:pt>
                  <c:pt idx="3">
                    <c:v>0.14178637699761937</c:v>
                  </c:pt>
                </c:numCache>
              </c:numRef>
            </c:plus>
            <c:minus>
              <c:numRef>
                <c:f>'PEK locus'!$AH$58:$AH$61</c:f>
                <c:numCache>
                  <c:formatCode>General</c:formatCode>
                  <c:ptCount val="4"/>
                  <c:pt idx="0">
                    <c:v>0.27299519167194153</c:v>
                  </c:pt>
                  <c:pt idx="1">
                    <c:v>0.4225327557673289</c:v>
                  </c:pt>
                  <c:pt idx="2">
                    <c:v>0.20420496504982427</c:v>
                  </c:pt>
                  <c:pt idx="3">
                    <c:v>0.14178637699761937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'PEK locus'!$AE$62:$AE$65</c:f>
              <c:strCache>
                <c:ptCount val="4"/>
                <c:pt idx="0">
                  <c:v>SF48_6h_C</c:v>
                </c:pt>
                <c:pt idx="1">
                  <c:v>SF48_6h_EW</c:v>
                </c:pt>
                <c:pt idx="2">
                  <c:v>SF48_24h_EW</c:v>
                </c:pt>
                <c:pt idx="3">
                  <c:v>SF48_48h_EW</c:v>
                </c:pt>
              </c:strCache>
            </c:strRef>
          </c:cat>
          <c:val>
            <c:numRef>
              <c:f>'PEK locus'!$AF$58:$AF$61</c:f>
              <c:numCache>
                <c:formatCode>0.00</c:formatCode>
                <c:ptCount val="4"/>
                <c:pt idx="0">
                  <c:v>1.2481770000000001</c:v>
                </c:pt>
                <c:pt idx="1">
                  <c:v>1.0038150000000001</c:v>
                </c:pt>
                <c:pt idx="2">
                  <c:v>0.80018400000000012</c:v>
                </c:pt>
                <c:pt idx="3">
                  <c:v>0.83303133333333346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1F-4978-A773-B7BB09A2591A}"/>
            </c:ext>
          </c:extLst>
        </c:ser>
        <c:ser>
          <c:idx val="1"/>
          <c:order val="1"/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'PEK locus'!$AH$62:$AH$65</c:f>
                <c:numCache>
                  <c:formatCode>General</c:formatCode>
                  <c:ptCount val="4"/>
                  <c:pt idx="0">
                    <c:v>9.2948014847607952E-2</c:v>
                  </c:pt>
                  <c:pt idx="1">
                    <c:v>6.7047057858227038E-2</c:v>
                  </c:pt>
                  <c:pt idx="2">
                    <c:v>9.345041069525116E-2</c:v>
                  </c:pt>
                  <c:pt idx="3">
                    <c:v>1.1245333333333335E-2</c:v>
                  </c:pt>
                </c:numCache>
              </c:numRef>
            </c:plus>
            <c:minus>
              <c:numRef>
                <c:f>'PEK locus'!$AH$62:$AH$65</c:f>
                <c:numCache>
                  <c:formatCode>General</c:formatCode>
                  <c:ptCount val="4"/>
                  <c:pt idx="0">
                    <c:v>9.2948014847607952E-2</c:v>
                  </c:pt>
                  <c:pt idx="1">
                    <c:v>6.7047057858227038E-2</c:v>
                  </c:pt>
                  <c:pt idx="2">
                    <c:v>9.345041069525116E-2</c:v>
                  </c:pt>
                  <c:pt idx="3">
                    <c:v>1.1245333333333335E-2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'PEK locus'!$AE$62:$AE$65</c:f>
              <c:strCache>
                <c:ptCount val="4"/>
                <c:pt idx="0">
                  <c:v>SF48_6h_C</c:v>
                </c:pt>
                <c:pt idx="1">
                  <c:v>SF48_6h_EW</c:v>
                </c:pt>
                <c:pt idx="2">
                  <c:v>SF48_24h_EW</c:v>
                </c:pt>
                <c:pt idx="3">
                  <c:v>SF48_48h_EW</c:v>
                </c:pt>
              </c:strCache>
            </c:strRef>
          </c:cat>
          <c:val>
            <c:numRef>
              <c:f>'PEK locus'!$AF$62:$AF$65</c:f>
              <c:numCache>
                <c:formatCode>0.00</c:formatCode>
                <c:ptCount val="4"/>
                <c:pt idx="0">
                  <c:v>0.41889566666666661</c:v>
                </c:pt>
                <c:pt idx="1">
                  <c:v>0.20059833333333332</c:v>
                </c:pt>
                <c:pt idx="2">
                  <c:v>0.19436666666666666</c:v>
                </c:pt>
                <c:pt idx="3">
                  <c:v>1.1245333333333335E-2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1F-4978-A773-B7BB09A25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8560912"/>
        <c:axId val="738562160"/>
      </c:barChart>
      <c:catAx>
        <c:axId val="73856091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layout>
            <c:manualLayout>
              <c:xMode val="edge"/>
              <c:yMode val="edge"/>
              <c:x val="0.43386092339993604"/>
              <c:y val="0.907460782518464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738562160"/>
        <c:crosses val="autoZero"/>
        <c:auto val="1"/>
        <c:lblAlgn val="ctr"/>
        <c:lblOffset val="100"/>
        <c:noMultiLvlLbl val="0"/>
      </c:catAx>
      <c:valAx>
        <c:axId val="738562160"/>
        <c:scaling>
          <c:orientation val="minMax"/>
          <c:max val="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expression (FPKM)</a:t>
                </a:r>
              </a:p>
            </c:rich>
          </c:tx>
          <c:layout>
            <c:manualLayout>
              <c:xMode val="edge"/>
              <c:yMode val="edge"/>
              <c:x val="2.9967306970341636E-2"/>
              <c:y val="0.308623726818043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560912"/>
        <c:crosses val="autoZero"/>
        <c:crossBetween val="between"/>
        <c:majorUnit val="0.5"/>
      </c:valAx>
      <c:spPr>
        <a:noFill/>
        <a:ln w="9525">
          <a:solidFill>
            <a:sysClr val="windowText" lastClr="000000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BniB03g015420.1C2</a:t>
            </a:r>
          </a:p>
        </c:rich>
      </c:tx>
      <c:layout>
        <c:manualLayout>
          <c:xMode val="edge"/>
          <c:yMode val="edge"/>
          <c:x val="0.20129575994689258"/>
          <c:y val="0.16676899103878759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54869761340554"/>
          <c:y val="0.15116279069767441"/>
          <c:w val="0.75593084960690726"/>
          <c:h val="0.6671465055974680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C0000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'PEK locus'!$AU$43:$AU$46</c:f>
                <c:numCache>
                  <c:formatCode>General</c:formatCode>
                  <c:ptCount val="4"/>
                  <c:pt idx="0">
                    <c:v>1.9480486295662998</c:v>
                  </c:pt>
                  <c:pt idx="1">
                    <c:v>3.1563174563989032</c:v>
                  </c:pt>
                  <c:pt idx="2">
                    <c:v>0.73387053498836596</c:v>
                  </c:pt>
                  <c:pt idx="3">
                    <c:v>1.4234572666558858</c:v>
                  </c:pt>
                </c:numCache>
              </c:numRef>
            </c:plus>
            <c:minus>
              <c:numRef>
                <c:f>'PEK locus'!$AU$43:$AU$46</c:f>
                <c:numCache>
                  <c:formatCode>General</c:formatCode>
                  <c:ptCount val="4"/>
                  <c:pt idx="0">
                    <c:v>1.9480486295662998</c:v>
                  </c:pt>
                  <c:pt idx="1">
                    <c:v>3.1563174563989032</c:v>
                  </c:pt>
                  <c:pt idx="2">
                    <c:v>0.73387053498836596</c:v>
                  </c:pt>
                  <c:pt idx="3">
                    <c:v>1.4234572666558858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'PEK locus'!$AR$47:$AR$50</c:f>
              <c:strCache>
                <c:ptCount val="4"/>
                <c:pt idx="0">
                  <c:v>SF48_6h_C</c:v>
                </c:pt>
                <c:pt idx="1">
                  <c:v>SF48_6h_EW</c:v>
                </c:pt>
                <c:pt idx="2">
                  <c:v>SF48_24h_EW</c:v>
                </c:pt>
                <c:pt idx="3">
                  <c:v>SF48_48h_EW</c:v>
                </c:pt>
              </c:strCache>
            </c:strRef>
          </c:cat>
          <c:val>
            <c:numRef>
              <c:f>'PEK locus'!$AS$43:$AS$46</c:f>
              <c:numCache>
                <c:formatCode>0.00</c:formatCode>
                <c:ptCount val="4"/>
                <c:pt idx="0">
                  <c:v>20.357901666666667</c:v>
                </c:pt>
                <c:pt idx="1">
                  <c:v>16.476207666666667</c:v>
                </c:pt>
                <c:pt idx="2">
                  <c:v>8.6432466666666663</c:v>
                </c:pt>
                <c:pt idx="3">
                  <c:v>12.802625666666666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77-4AD0-B40D-AE6D5BC66725}"/>
            </c:ext>
          </c:extLst>
        </c:ser>
        <c:ser>
          <c:idx val="1"/>
          <c:order val="1"/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'PEK locus'!$AU$47:$AU$50</c:f>
                <c:numCache>
                  <c:formatCode>General</c:formatCode>
                  <c:ptCount val="4"/>
                  <c:pt idx="0">
                    <c:v>0.65443049778668894</c:v>
                  </c:pt>
                  <c:pt idx="1">
                    <c:v>2.1998907396881733</c:v>
                  </c:pt>
                  <c:pt idx="2">
                    <c:v>1.5651282467057883</c:v>
                  </c:pt>
                  <c:pt idx="3">
                    <c:v>1.0183655717871871</c:v>
                  </c:pt>
                </c:numCache>
              </c:numRef>
            </c:plus>
            <c:minus>
              <c:numRef>
                <c:f>'PEK locus'!$AU$47:$AU$50</c:f>
                <c:numCache>
                  <c:formatCode>General</c:formatCode>
                  <c:ptCount val="4"/>
                  <c:pt idx="0">
                    <c:v>0.65443049778668894</c:v>
                  </c:pt>
                  <c:pt idx="1">
                    <c:v>2.1998907396881733</c:v>
                  </c:pt>
                  <c:pt idx="2">
                    <c:v>1.5651282467057883</c:v>
                  </c:pt>
                  <c:pt idx="3">
                    <c:v>1.0183655717871871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'PEK locus'!$AR$47:$AR$50</c:f>
              <c:strCache>
                <c:ptCount val="4"/>
                <c:pt idx="0">
                  <c:v>SF48_6h_C</c:v>
                </c:pt>
                <c:pt idx="1">
                  <c:v>SF48_6h_EW</c:v>
                </c:pt>
                <c:pt idx="2">
                  <c:v>SF48_24h_EW</c:v>
                </c:pt>
                <c:pt idx="3">
                  <c:v>SF48_48h_EW</c:v>
                </c:pt>
              </c:strCache>
            </c:strRef>
          </c:cat>
          <c:val>
            <c:numRef>
              <c:f>'PEK locus'!$AS$47:$AS$50</c:f>
              <c:numCache>
                <c:formatCode>0.00</c:formatCode>
                <c:ptCount val="4"/>
                <c:pt idx="0">
                  <c:v>17.730675999999999</c:v>
                </c:pt>
                <c:pt idx="1">
                  <c:v>5.7293433333333335</c:v>
                </c:pt>
                <c:pt idx="2">
                  <c:v>3.996991</c:v>
                </c:pt>
                <c:pt idx="3">
                  <c:v>4.3203606666666667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77-4AD0-B40D-AE6D5BC66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8560912"/>
        <c:axId val="738562160"/>
      </c:barChart>
      <c:catAx>
        <c:axId val="73856091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layout>
            <c:manualLayout>
              <c:xMode val="edge"/>
              <c:yMode val="edge"/>
              <c:x val="0.43386092339993604"/>
              <c:y val="0.907460782518464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738562160"/>
        <c:crosses val="autoZero"/>
        <c:auto val="1"/>
        <c:lblAlgn val="ctr"/>
        <c:lblOffset val="100"/>
        <c:noMultiLvlLbl val="0"/>
      </c:catAx>
      <c:valAx>
        <c:axId val="738562160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expression (FPKM)</a:t>
                </a:r>
              </a:p>
            </c:rich>
          </c:tx>
          <c:layout>
            <c:manualLayout>
              <c:xMode val="edge"/>
              <c:yMode val="edge"/>
              <c:x val="2.4404037412850934E-2"/>
              <c:y val="0.308623726818043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560912"/>
        <c:crosses val="autoZero"/>
        <c:crossBetween val="between"/>
        <c:minorUnit val="5"/>
      </c:valAx>
      <c:spPr>
        <a:noFill/>
        <a:ln w="9525">
          <a:solidFill>
            <a:sysClr val="windowText" lastClr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0.82679461196421844"/>
          <c:y val="0.17369749610812851"/>
          <c:w val="9.2564674455498375E-2"/>
          <c:h val="0.119925598385726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BniB03g015500.1C2</a:t>
            </a:r>
          </a:p>
        </c:rich>
      </c:tx>
      <c:layout>
        <c:manualLayout>
          <c:xMode val="edge"/>
          <c:yMode val="edge"/>
          <c:x val="0.21038708690004604"/>
          <c:y val="0.17766614085737578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883604344165547"/>
          <c:y val="0.15116299619758769"/>
          <c:w val="0.77023646352702235"/>
          <c:h val="0.6729014567530543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'PEK locus'!$T$29:$T$32</c:f>
                <c:numCache>
                  <c:formatCode>General</c:formatCode>
                  <c:ptCount val="4"/>
                  <c:pt idx="0">
                    <c:v>1.5455780321075129E-2</c:v>
                  </c:pt>
                  <c:pt idx="1">
                    <c:v>0.12250390034108224</c:v>
                  </c:pt>
                  <c:pt idx="2">
                    <c:v>6.5812963569328642E-2</c:v>
                  </c:pt>
                  <c:pt idx="3">
                    <c:v>0.18426877943584938</c:v>
                  </c:pt>
                </c:numCache>
              </c:numRef>
            </c:plus>
            <c:minus>
              <c:numRef>
                <c:f>'PEK locus'!$AD$2:$AD$14</c:f>
                <c:numCache>
                  <c:formatCode>General</c:formatCode>
                  <c:ptCount val="13"/>
                  <c:pt idx="0">
                    <c:v>16.641109</c:v>
                  </c:pt>
                  <c:pt idx="1">
                    <c:v>0.70267500000000005</c:v>
                  </c:pt>
                  <c:pt idx="2">
                    <c:v>0</c:v>
                  </c:pt>
                  <c:pt idx="3">
                    <c:v>2.4272429999999998</c:v>
                  </c:pt>
                  <c:pt idx="4">
                    <c:v>3.3224019999999999</c:v>
                  </c:pt>
                  <c:pt idx="5">
                    <c:v>3.9887459999999999</c:v>
                  </c:pt>
                  <c:pt idx="6">
                    <c:v>13.426795</c:v>
                  </c:pt>
                  <c:pt idx="7">
                    <c:v>3.5781010000000002</c:v>
                  </c:pt>
                  <c:pt idx="8">
                    <c:v>0</c:v>
                  </c:pt>
                  <c:pt idx="9">
                    <c:v>0.82083499999999998</c:v>
                  </c:pt>
                  <c:pt idx="10">
                    <c:v>4.7802999999999998E-2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'PEK locus'!$AE$20:$AE$23</c:f>
              <c:strCache>
                <c:ptCount val="4"/>
                <c:pt idx="0">
                  <c:v>SF48_6h_C</c:v>
                </c:pt>
                <c:pt idx="1">
                  <c:v>SF48_6h_EW</c:v>
                </c:pt>
                <c:pt idx="2">
                  <c:v>SF48_24h_EW</c:v>
                </c:pt>
                <c:pt idx="3">
                  <c:v>SF48_48h_EW</c:v>
                </c:pt>
              </c:strCache>
            </c:strRef>
          </c:cat>
          <c:val>
            <c:numRef>
              <c:f>'PEK locus'!$AF$16:$AF$19</c:f>
              <c:numCache>
                <c:formatCode>0.00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B2-4079-A52E-65767F7A3759}"/>
            </c:ext>
          </c:extLst>
        </c:ser>
        <c:ser>
          <c:idx val="1"/>
          <c:order val="1"/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'PEK locus'!$AH$20:$AH$23</c:f>
                <c:numCache>
                  <c:formatCode>General</c:formatCode>
                  <c:ptCount val="4"/>
                  <c:pt idx="0">
                    <c:v>0.23878450177118096</c:v>
                  </c:pt>
                  <c:pt idx="1">
                    <c:v>0.30127136403876448</c:v>
                  </c:pt>
                  <c:pt idx="2">
                    <c:v>0.41789855259753084</c:v>
                  </c:pt>
                  <c:pt idx="3">
                    <c:v>0.19864217398824893</c:v>
                  </c:pt>
                </c:numCache>
              </c:numRef>
            </c:plus>
            <c:minus>
              <c:numRef>
                <c:f>'PEK locus'!$AH$20:$AH$23</c:f>
                <c:numCache>
                  <c:formatCode>General</c:formatCode>
                  <c:ptCount val="4"/>
                  <c:pt idx="0">
                    <c:v>0.23878450177118096</c:v>
                  </c:pt>
                  <c:pt idx="1">
                    <c:v>0.30127136403876448</c:v>
                  </c:pt>
                  <c:pt idx="2">
                    <c:v>0.41789855259753084</c:v>
                  </c:pt>
                  <c:pt idx="3">
                    <c:v>0.19864217398824893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'PEK locus'!$AE$20:$AE$23</c:f>
              <c:strCache>
                <c:ptCount val="4"/>
                <c:pt idx="0">
                  <c:v>SF48_6h_C</c:v>
                </c:pt>
                <c:pt idx="1">
                  <c:v>SF48_6h_EW</c:v>
                </c:pt>
                <c:pt idx="2">
                  <c:v>SF48_24h_EW</c:v>
                </c:pt>
                <c:pt idx="3">
                  <c:v>SF48_48h_EW</c:v>
                </c:pt>
              </c:strCache>
            </c:strRef>
          </c:cat>
          <c:val>
            <c:numRef>
              <c:f>'PEK locus'!$AF$20:$AF$23</c:f>
              <c:numCache>
                <c:formatCode>0.00</c:formatCode>
                <c:ptCount val="4"/>
                <c:pt idx="0">
                  <c:v>1.0594223333333332</c:v>
                </c:pt>
                <c:pt idx="1">
                  <c:v>0.58948933333333331</c:v>
                </c:pt>
                <c:pt idx="2">
                  <c:v>0.94962566666666659</c:v>
                </c:pt>
                <c:pt idx="3">
                  <c:v>0.3273523333333333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B2-4079-A52E-65767F7A3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8560912"/>
        <c:axId val="738562160"/>
      </c:barChart>
      <c:catAx>
        <c:axId val="73856091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layout>
            <c:manualLayout>
              <c:xMode val="edge"/>
              <c:yMode val="edge"/>
              <c:x val="0.43386092339993604"/>
              <c:y val="0.907460782518464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738562160"/>
        <c:crosses val="autoZero"/>
        <c:auto val="1"/>
        <c:lblAlgn val="ctr"/>
        <c:lblOffset val="100"/>
        <c:noMultiLvlLbl val="0"/>
      </c:catAx>
      <c:valAx>
        <c:axId val="738562160"/>
        <c:scaling>
          <c:orientation val="minMax"/>
          <c:max val="2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expression (FPKM)</a:t>
                </a:r>
              </a:p>
            </c:rich>
          </c:tx>
          <c:layout>
            <c:manualLayout>
              <c:xMode val="edge"/>
              <c:yMode val="edge"/>
              <c:x val="7.0331691819095141E-3"/>
              <c:y val="0.268338561971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560912"/>
        <c:crosses val="autoZero"/>
        <c:crossBetween val="between"/>
        <c:majorUnit val="0.5"/>
      </c:valAx>
      <c:spPr>
        <a:noFill/>
        <a:ln w="9525">
          <a:solidFill>
            <a:sysClr val="windowText" lastClr="000000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BniB03g014490.1C2</a:t>
            </a:r>
          </a:p>
        </c:rich>
      </c:tx>
      <c:layout>
        <c:manualLayout>
          <c:xMode val="edge"/>
          <c:yMode val="edge"/>
          <c:x val="0.16015165864537334"/>
          <c:y val="0.17287705823081148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666420534902239"/>
          <c:y val="0.14637347122247898"/>
          <c:w val="0.80081541959800195"/>
          <c:h val="0.6671465055974680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C0000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'PEK locus'!$T$43:$T$46</c:f>
                <c:numCache>
                  <c:formatCode>General</c:formatCode>
                  <c:ptCount val="4"/>
                  <c:pt idx="0">
                    <c:v>0.37397999847867425</c:v>
                  </c:pt>
                  <c:pt idx="1">
                    <c:v>0.31656479256280673</c:v>
                  </c:pt>
                  <c:pt idx="2">
                    <c:v>0.16928486506215229</c:v>
                  </c:pt>
                  <c:pt idx="3">
                    <c:v>0.4517020067039012</c:v>
                  </c:pt>
                </c:numCache>
              </c:numRef>
            </c:plus>
            <c:minus>
              <c:numRef>
                <c:f>'PEK locus'!$T$43:$T$46</c:f>
                <c:numCache>
                  <c:formatCode>General</c:formatCode>
                  <c:ptCount val="4"/>
                  <c:pt idx="0">
                    <c:v>0.37397999847867425</c:v>
                  </c:pt>
                  <c:pt idx="1">
                    <c:v>0.31656479256280673</c:v>
                  </c:pt>
                  <c:pt idx="2">
                    <c:v>0.16928486506215229</c:v>
                  </c:pt>
                  <c:pt idx="3">
                    <c:v>0.4517020067039012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'PEK locus'!$Q$47:$Q$50</c:f>
              <c:strCache>
                <c:ptCount val="4"/>
                <c:pt idx="0">
                  <c:v>SF48_6h_C</c:v>
                </c:pt>
                <c:pt idx="1">
                  <c:v>SF48_6h_EW</c:v>
                </c:pt>
                <c:pt idx="2">
                  <c:v>SF48_24h_EW</c:v>
                </c:pt>
                <c:pt idx="3">
                  <c:v>SF48_48h_EW</c:v>
                </c:pt>
              </c:strCache>
            </c:strRef>
          </c:cat>
          <c:val>
            <c:numRef>
              <c:f>'PEK locus'!$R$43:$R$46</c:f>
              <c:numCache>
                <c:formatCode>0.00</c:formatCode>
                <c:ptCount val="4"/>
                <c:pt idx="0">
                  <c:v>3.9390486666666669</c:v>
                </c:pt>
                <c:pt idx="1">
                  <c:v>3.1979710000000003</c:v>
                </c:pt>
                <c:pt idx="2">
                  <c:v>3.355968666666667</c:v>
                </c:pt>
                <c:pt idx="3">
                  <c:v>4.1897340000000005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31-4D24-89EB-4F3E3294BE20}"/>
            </c:ext>
          </c:extLst>
        </c:ser>
        <c:ser>
          <c:idx val="1"/>
          <c:order val="1"/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'PEK locus'!$T$47:$T$50</c:f>
                <c:numCache>
                  <c:formatCode>General</c:formatCode>
                  <c:ptCount val="4"/>
                  <c:pt idx="0">
                    <c:v>0.70280270981130544</c:v>
                  </c:pt>
                  <c:pt idx="1">
                    <c:v>0.16278478111127101</c:v>
                  </c:pt>
                  <c:pt idx="2">
                    <c:v>0.37199416232292315</c:v>
                  </c:pt>
                  <c:pt idx="3">
                    <c:v>0.45993014788008729</c:v>
                  </c:pt>
                </c:numCache>
              </c:numRef>
            </c:plus>
            <c:minus>
              <c:numRef>
                <c:f>'PEK locus'!$T$47:$T$50</c:f>
                <c:numCache>
                  <c:formatCode>General</c:formatCode>
                  <c:ptCount val="4"/>
                  <c:pt idx="0">
                    <c:v>0.70280270981130544</c:v>
                  </c:pt>
                  <c:pt idx="1">
                    <c:v>0.16278478111127101</c:v>
                  </c:pt>
                  <c:pt idx="2">
                    <c:v>0.37199416232292315</c:v>
                  </c:pt>
                  <c:pt idx="3">
                    <c:v>0.45993014788008729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'PEK locus'!$Q$47:$Q$50</c:f>
              <c:strCache>
                <c:ptCount val="4"/>
                <c:pt idx="0">
                  <c:v>SF48_6h_C</c:v>
                </c:pt>
                <c:pt idx="1">
                  <c:v>SF48_6h_EW</c:v>
                </c:pt>
                <c:pt idx="2">
                  <c:v>SF48_24h_EW</c:v>
                </c:pt>
                <c:pt idx="3">
                  <c:v>SF48_48h_EW</c:v>
                </c:pt>
              </c:strCache>
            </c:strRef>
          </c:cat>
          <c:val>
            <c:numRef>
              <c:f>'PEK locus'!$R$47:$R$50</c:f>
              <c:numCache>
                <c:formatCode>0.00</c:formatCode>
                <c:ptCount val="4"/>
                <c:pt idx="0">
                  <c:v>4.5295883333333329</c:v>
                </c:pt>
                <c:pt idx="1">
                  <c:v>3.4175656666666665</c:v>
                </c:pt>
                <c:pt idx="2">
                  <c:v>3.180828</c:v>
                </c:pt>
                <c:pt idx="3">
                  <c:v>4.5247640000000002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31-4D24-89EB-4F3E3294B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8560912"/>
        <c:axId val="738562160"/>
      </c:barChart>
      <c:catAx>
        <c:axId val="73856091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layout>
            <c:manualLayout>
              <c:xMode val="edge"/>
              <c:yMode val="edge"/>
              <c:x val="0.43386092339993604"/>
              <c:y val="0.907460782518464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738562160"/>
        <c:crosses val="autoZero"/>
        <c:auto val="1"/>
        <c:lblAlgn val="ctr"/>
        <c:lblOffset val="100"/>
        <c:noMultiLvlLbl val="0"/>
      </c:catAx>
      <c:valAx>
        <c:axId val="738562160"/>
        <c:scaling>
          <c:orientation val="minMax"/>
          <c:max val="7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expression (FPKM)</a:t>
                </a:r>
              </a:p>
            </c:rich>
          </c:tx>
          <c:layout>
            <c:manualLayout>
              <c:xMode val="edge"/>
              <c:yMode val="edge"/>
              <c:x val="1.4967472161235256E-4"/>
              <c:y val="0.308623753295884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560912"/>
        <c:crosses val="autoZero"/>
        <c:crossBetween val="between"/>
        <c:majorUnit val="1"/>
      </c:valAx>
      <c:spPr>
        <a:noFill/>
        <a:ln w="9525">
          <a:solidFill>
            <a:sysClr val="windowText" lastClr="000000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BniB03g014450.1C2</a:t>
            </a:r>
          </a:p>
        </c:rich>
      </c:tx>
      <c:layout>
        <c:manualLayout>
          <c:xMode val="edge"/>
          <c:yMode val="edge"/>
          <c:x val="0.16015165864537334"/>
          <c:y val="0.17287705823081148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666420534902239"/>
          <c:y val="0.14637347122247898"/>
          <c:w val="0.80081541959800195"/>
          <c:h val="0.6671465055974680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00000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'PEK locus'!$T$58:$T$61</c:f>
                <c:numCache>
                  <c:formatCode>General</c:formatCode>
                  <c:ptCount val="4"/>
                  <c:pt idx="0">
                    <c:v>0.53501187010009299</c:v>
                  </c:pt>
                  <c:pt idx="1">
                    <c:v>1.289146798795364</c:v>
                  </c:pt>
                  <c:pt idx="2">
                    <c:v>0.43662604396757848</c:v>
                  </c:pt>
                  <c:pt idx="3">
                    <c:v>0.11040205912079326</c:v>
                  </c:pt>
                </c:numCache>
              </c:numRef>
            </c:plus>
            <c:minus>
              <c:numRef>
                <c:f>'PEK locus'!$T$58:$T$61</c:f>
                <c:numCache>
                  <c:formatCode>General</c:formatCode>
                  <c:ptCount val="4"/>
                  <c:pt idx="0">
                    <c:v>0.53501187010009299</c:v>
                  </c:pt>
                  <c:pt idx="1">
                    <c:v>1.289146798795364</c:v>
                  </c:pt>
                  <c:pt idx="2">
                    <c:v>0.43662604396757848</c:v>
                  </c:pt>
                  <c:pt idx="3">
                    <c:v>0.11040205912079326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'PEK locus'!$Q$58:$Q$61</c:f>
              <c:strCache>
                <c:ptCount val="4"/>
                <c:pt idx="0">
                  <c:v>DG1_6h_C</c:v>
                </c:pt>
                <c:pt idx="1">
                  <c:v>DG1_6h_EW</c:v>
                </c:pt>
                <c:pt idx="2">
                  <c:v>DG1_24h_EW</c:v>
                </c:pt>
                <c:pt idx="3">
                  <c:v>DG1_48h_EW</c:v>
                </c:pt>
              </c:strCache>
            </c:strRef>
          </c:cat>
          <c:val>
            <c:numRef>
              <c:f>'PEK locus'!$R$58:$R$61</c:f>
              <c:numCache>
                <c:formatCode>0.00</c:formatCode>
                <c:ptCount val="4"/>
                <c:pt idx="0">
                  <c:v>2.903381</c:v>
                </c:pt>
                <c:pt idx="1">
                  <c:v>3.8724709999999996</c:v>
                </c:pt>
                <c:pt idx="2">
                  <c:v>3.4387493333333334</c:v>
                </c:pt>
                <c:pt idx="3">
                  <c:v>3.2580286666666667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C4-47DA-89C9-EDC7157ACE4A}"/>
            </c:ext>
          </c:extLst>
        </c:ser>
        <c:ser>
          <c:idx val="1"/>
          <c:order val="1"/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'PEK locus'!$T$62:$T$65</c:f>
                <c:numCache>
                  <c:formatCode>General</c:formatCode>
                  <c:ptCount val="4"/>
                  <c:pt idx="0">
                    <c:v>1.3303214468519753</c:v>
                  </c:pt>
                  <c:pt idx="1">
                    <c:v>2.8850260850607206</c:v>
                  </c:pt>
                  <c:pt idx="2">
                    <c:v>1.7797637987853909</c:v>
                  </c:pt>
                  <c:pt idx="3">
                    <c:v>2.087154913425155</c:v>
                  </c:pt>
                </c:numCache>
              </c:numRef>
            </c:plus>
            <c:minus>
              <c:numRef>
                <c:f>'PEK locus'!$T$62:$T$65</c:f>
                <c:numCache>
                  <c:formatCode>General</c:formatCode>
                  <c:ptCount val="4"/>
                  <c:pt idx="0">
                    <c:v>1.3303214468519753</c:v>
                  </c:pt>
                  <c:pt idx="1">
                    <c:v>2.8850260850607206</c:v>
                  </c:pt>
                  <c:pt idx="2">
                    <c:v>1.7797637987853909</c:v>
                  </c:pt>
                  <c:pt idx="3">
                    <c:v>2.087154913425155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'PEK locus'!$Q$58:$Q$61</c:f>
              <c:strCache>
                <c:ptCount val="4"/>
                <c:pt idx="0">
                  <c:v>DG1_6h_C</c:v>
                </c:pt>
                <c:pt idx="1">
                  <c:v>DG1_6h_EW</c:v>
                </c:pt>
                <c:pt idx="2">
                  <c:v>DG1_24h_EW</c:v>
                </c:pt>
                <c:pt idx="3">
                  <c:v>DG1_48h_EW</c:v>
                </c:pt>
              </c:strCache>
            </c:strRef>
          </c:cat>
          <c:val>
            <c:numRef>
              <c:f>'PEK locus'!$R$62:$R$65</c:f>
              <c:numCache>
                <c:formatCode>0.00</c:formatCode>
                <c:ptCount val="4"/>
                <c:pt idx="0">
                  <c:v>10.378047</c:v>
                </c:pt>
                <c:pt idx="1">
                  <c:v>9.8648246666666655</c:v>
                </c:pt>
                <c:pt idx="2">
                  <c:v>9.1203249999999993</c:v>
                </c:pt>
                <c:pt idx="3">
                  <c:v>9.4385553333333334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C4-47DA-89C9-EDC7157ACE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8560912"/>
        <c:axId val="738562160"/>
      </c:barChart>
      <c:catAx>
        <c:axId val="73856091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layout>
            <c:manualLayout>
              <c:xMode val="edge"/>
              <c:yMode val="edge"/>
              <c:x val="0.43386092339993604"/>
              <c:y val="0.907460782518464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738562160"/>
        <c:crosses val="autoZero"/>
        <c:auto val="1"/>
        <c:lblAlgn val="ctr"/>
        <c:lblOffset val="100"/>
        <c:noMultiLvlLbl val="0"/>
      </c:catAx>
      <c:valAx>
        <c:axId val="738562160"/>
        <c:scaling>
          <c:orientation val="minMax"/>
          <c:max val="1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expression (FPKM)</a:t>
                </a:r>
              </a:p>
            </c:rich>
          </c:tx>
          <c:layout>
            <c:manualLayout>
              <c:xMode val="edge"/>
              <c:yMode val="edge"/>
              <c:x val="1.4967472161235256E-4"/>
              <c:y val="0.308623753295884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560912"/>
        <c:crosses val="autoZero"/>
        <c:crossBetween val="between"/>
        <c:majorUnit val="3"/>
      </c:valAx>
      <c:spPr>
        <a:noFill/>
        <a:ln w="9525">
          <a:solidFill>
            <a:sysClr val="windowText" lastClr="000000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BniB03g015480.1C2</a:t>
            </a:r>
          </a:p>
        </c:rich>
      </c:tx>
      <c:layout>
        <c:manualLayout>
          <c:xMode val="edge"/>
          <c:yMode val="edge"/>
          <c:x val="0.160151741890182"/>
          <c:y val="0.17766630965531058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666426071741032"/>
          <c:y val="0.15116279069767441"/>
          <c:w val="0.80081541959800195"/>
          <c:h val="0.6671465055974680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00000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'PEK locus'!$AU$16:$AU$19</c:f>
                <c:numCache>
                  <c:formatCode>General</c:formatCode>
                  <c:ptCount val="4"/>
                  <c:pt idx="0">
                    <c:v>0.14842098403789736</c:v>
                  </c:pt>
                  <c:pt idx="1">
                    <c:v>3.4557919358157729</c:v>
                  </c:pt>
                  <c:pt idx="2">
                    <c:v>1.3233896619837426</c:v>
                  </c:pt>
                  <c:pt idx="3">
                    <c:v>3.3129399028959599</c:v>
                  </c:pt>
                </c:numCache>
              </c:numRef>
            </c:plus>
            <c:minus>
              <c:numRef>
                <c:f>'PEK locus'!$AU$16:$AU$19</c:f>
                <c:numCache>
                  <c:formatCode>General</c:formatCode>
                  <c:ptCount val="4"/>
                  <c:pt idx="0">
                    <c:v>0.14842098403789736</c:v>
                  </c:pt>
                  <c:pt idx="1">
                    <c:v>3.4557919358157729</c:v>
                  </c:pt>
                  <c:pt idx="2">
                    <c:v>1.3233896619837426</c:v>
                  </c:pt>
                  <c:pt idx="3">
                    <c:v>3.3129399028959599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'PEK locus'!$AR$20:$AR$23</c:f>
              <c:strCache>
                <c:ptCount val="4"/>
                <c:pt idx="0">
                  <c:v>SF48_6h_C</c:v>
                </c:pt>
                <c:pt idx="1">
                  <c:v>SF48_6h_EW</c:v>
                </c:pt>
                <c:pt idx="2">
                  <c:v>SF48_24h_EW</c:v>
                </c:pt>
                <c:pt idx="3">
                  <c:v>SF48_48h_EW</c:v>
                </c:pt>
              </c:strCache>
            </c:strRef>
          </c:cat>
          <c:val>
            <c:numRef>
              <c:f>'PEK locus'!$AS$16:$AS$19</c:f>
              <c:numCache>
                <c:formatCode>0.00</c:formatCode>
                <c:ptCount val="4"/>
                <c:pt idx="0">
                  <c:v>1.2481770000000001</c:v>
                </c:pt>
                <c:pt idx="1">
                  <c:v>1.0038150000000001</c:v>
                </c:pt>
                <c:pt idx="2">
                  <c:v>0.80018400000000012</c:v>
                </c:pt>
                <c:pt idx="3">
                  <c:v>0.83303133333333346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48-4A1D-ADF6-ADF91B93C77F}"/>
            </c:ext>
          </c:extLst>
        </c:ser>
        <c:ser>
          <c:idx val="1"/>
          <c:order val="1"/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'PEK locus'!$AU$20:$AU$23</c:f>
                <c:numCache>
                  <c:formatCode>General</c:formatCode>
                  <c:ptCount val="4"/>
                  <c:pt idx="0">
                    <c:v>0.61159931736400697</c:v>
                  </c:pt>
                  <c:pt idx="1">
                    <c:v>0.36659427491574409</c:v>
                  </c:pt>
                  <c:pt idx="2">
                    <c:v>1.0621815995158743</c:v>
                  </c:pt>
                  <c:pt idx="3">
                    <c:v>2.5861770738486016</c:v>
                  </c:pt>
                </c:numCache>
              </c:numRef>
            </c:plus>
            <c:minus>
              <c:numRef>
                <c:f>'PEK locus'!$AU$20:$AU$23</c:f>
                <c:numCache>
                  <c:formatCode>General</c:formatCode>
                  <c:ptCount val="4"/>
                  <c:pt idx="0">
                    <c:v>0.61159931736400697</c:v>
                  </c:pt>
                  <c:pt idx="1">
                    <c:v>0.36659427491574409</c:v>
                  </c:pt>
                  <c:pt idx="2">
                    <c:v>1.0621815995158743</c:v>
                  </c:pt>
                  <c:pt idx="3">
                    <c:v>2.5861770738486016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'PEK locus'!$AR$20:$AR$23</c:f>
              <c:strCache>
                <c:ptCount val="4"/>
                <c:pt idx="0">
                  <c:v>SF48_6h_C</c:v>
                </c:pt>
                <c:pt idx="1">
                  <c:v>SF48_6h_EW</c:v>
                </c:pt>
                <c:pt idx="2">
                  <c:v>SF48_24h_EW</c:v>
                </c:pt>
                <c:pt idx="3">
                  <c:v>SF48_48h_EW</c:v>
                </c:pt>
              </c:strCache>
            </c:strRef>
          </c:cat>
          <c:val>
            <c:numRef>
              <c:f>'PEK locus'!$AS$20:$AS$23</c:f>
              <c:numCache>
                <c:formatCode>0.00</c:formatCode>
                <c:ptCount val="4"/>
                <c:pt idx="0">
                  <c:v>0.41889566666666661</c:v>
                </c:pt>
                <c:pt idx="1">
                  <c:v>0.20059833333333332</c:v>
                </c:pt>
                <c:pt idx="2">
                  <c:v>0.19436666666666666</c:v>
                </c:pt>
                <c:pt idx="3">
                  <c:v>1.1245333333333335E-2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48-4A1D-ADF6-ADF91B93C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8560912"/>
        <c:axId val="738562160"/>
      </c:barChart>
      <c:catAx>
        <c:axId val="73856091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layout>
            <c:manualLayout>
              <c:xMode val="edge"/>
              <c:yMode val="edge"/>
              <c:x val="0.43386092339993604"/>
              <c:y val="0.907460782518464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738562160"/>
        <c:crosses val="autoZero"/>
        <c:auto val="1"/>
        <c:lblAlgn val="ctr"/>
        <c:lblOffset val="100"/>
        <c:noMultiLvlLbl val="0"/>
      </c:catAx>
      <c:valAx>
        <c:axId val="738562160"/>
        <c:scaling>
          <c:orientation val="minMax"/>
          <c:max val="6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expression (FPKM)</a:t>
                </a:r>
              </a:p>
            </c:rich>
          </c:tx>
          <c:layout>
            <c:manualLayout>
              <c:xMode val="edge"/>
              <c:yMode val="edge"/>
              <c:x val="3.0289669968046763E-3"/>
              <c:y val="0.285536327336419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560912"/>
        <c:crosses val="autoZero"/>
        <c:crossBetween val="between"/>
        <c:majorUnit val="2"/>
      </c:valAx>
      <c:spPr>
        <a:noFill/>
        <a:ln w="9525">
          <a:solidFill>
            <a:sysClr val="windowText" lastClr="000000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BniB03g015470.1C2</a:t>
            </a:r>
          </a:p>
        </c:rich>
      </c:tx>
      <c:layout>
        <c:manualLayout>
          <c:xMode val="edge"/>
          <c:yMode val="edge"/>
          <c:x val="0.20946233720152987"/>
          <c:y val="0.10090164818610255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218179070402294"/>
          <c:y val="8.6208018866169966E-2"/>
          <c:w val="0.7552979877293724"/>
          <c:h val="0.7321014093832414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00000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'PEK locus'!$AH$43:$AH$46</c:f>
                <c:numCache>
                  <c:formatCode>General</c:formatCode>
                  <c:ptCount val="4"/>
                  <c:pt idx="0">
                    <c:v>0.8444051340340134</c:v>
                  </c:pt>
                  <c:pt idx="1">
                    <c:v>3.6910575842162259</c:v>
                  </c:pt>
                  <c:pt idx="2">
                    <c:v>0.23240821571536668</c:v>
                  </c:pt>
                  <c:pt idx="3">
                    <c:v>0.2630384501027267</c:v>
                  </c:pt>
                </c:numCache>
              </c:numRef>
            </c:plus>
            <c:minus>
              <c:numRef>
                <c:f>'PEK locus'!$AH$43:$AH$46</c:f>
                <c:numCache>
                  <c:formatCode>General</c:formatCode>
                  <c:ptCount val="4"/>
                  <c:pt idx="0">
                    <c:v>0.8444051340340134</c:v>
                  </c:pt>
                  <c:pt idx="1">
                    <c:v>3.6910575842162259</c:v>
                  </c:pt>
                  <c:pt idx="2">
                    <c:v>0.23240821571536668</c:v>
                  </c:pt>
                  <c:pt idx="3">
                    <c:v>0.2630384501027267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'PEK locus'!$AE$47:$AE$50</c:f>
              <c:strCache>
                <c:ptCount val="4"/>
                <c:pt idx="0">
                  <c:v>SF48_6h_C</c:v>
                </c:pt>
                <c:pt idx="1">
                  <c:v>SF48_6h_EW</c:v>
                </c:pt>
                <c:pt idx="2">
                  <c:v>SF48_24h_EW</c:v>
                </c:pt>
                <c:pt idx="3">
                  <c:v>SF48_48h_EW</c:v>
                </c:pt>
              </c:strCache>
            </c:strRef>
          </c:cat>
          <c:val>
            <c:numRef>
              <c:f>'PEK locus'!$AF$43:$AF$46</c:f>
              <c:numCache>
                <c:formatCode>0.00</c:formatCode>
                <c:ptCount val="4"/>
                <c:pt idx="0">
                  <c:v>2.3596889999999999</c:v>
                </c:pt>
                <c:pt idx="1">
                  <c:v>7.5596126666666663</c:v>
                </c:pt>
                <c:pt idx="2">
                  <c:v>1.71122</c:v>
                </c:pt>
                <c:pt idx="3">
                  <c:v>1.0185006666666665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0C-4B90-B315-A3C5BE9074BB}"/>
            </c:ext>
          </c:extLst>
        </c:ser>
        <c:ser>
          <c:idx val="1"/>
          <c:order val="1"/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'PEK locus'!$AH$47:$AH$50</c:f>
                <c:numCache>
                  <c:formatCode>General</c:formatCode>
                  <c:ptCount val="4"/>
                  <c:pt idx="0">
                    <c:v>0.63095845318645827</c:v>
                  </c:pt>
                  <c:pt idx="1">
                    <c:v>6.4533724368462924</c:v>
                  </c:pt>
                  <c:pt idx="2">
                    <c:v>0.22820588293541721</c:v>
                  </c:pt>
                  <c:pt idx="3">
                    <c:v>0.76022450682742504</c:v>
                  </c:pt>
                </c:numCache>
              </c:numRef>
            </c:plus>
            <c:minus>
              <c:numRef>
                <c:f>'PEK locus'!$AH$47:$AH$50</c:f>
                <c:numCache>
                  <c:formatCode>General</c:formatCode>
                  <c:ptCount val="4"/>
                  <c:pt idx="0">
                    <c:v>0.63095845318645827</c:v>
                  </c:pt>
                  <c:pt idx="1">
                    <c:v>6.4533724368462924</c:v>
                  </c:pt>
                  <c:pt idx="2">
                    <c:v>0.22820588293541721</c:v>
                  </c:pt>
                  <c:pt idx="3">
                    <c:v>0.76022450682742504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'PEK locus'!$AE$47:$AE$50</c:f>
              <c:strCache>
                <c:ptCount val="4"/>
                <c:pt idx="0">
                  <c:v>SF48_6h_C</c:v>
                </c:pt>
                <c:pt idx="1">
                  <c:v>SF48_6h_EW</c:v>
                </c:pt>
                <c:pt idx="2">
                  <c:v>SF48_24h_EW</c:v>
                </c:pt>
                <c:pt idx="3">
                  <c:v>SF48_48h_EW</c:v>
                </c:pt>
              </c:strCache>
            </c:strRef>
          </c:cat>
          <c:val>
            <c:numRef>
              <c:f>'PEK locus'!$AF$47:$AF$50</c:f>
              <c:numCache>
                <c:formatCode>0.00</c:formatCode>
                <c:ptCount val="4"/>
                <c:pt idx="0">
                  <c:v>6.0284193333333329</c:v>
                </c:pt>
                <c:pt idx="1">
                  <c:v>12.031355333333336</c:v>
                </c:pt>
                <c:pt idx="2">
                  <c:v>6.80809</c:v>
                </c:pt>
                <c:pt idx="3">
                  <c:v>8.277533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0C-4B90-B315-A3C5BE907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8560912"/>
        <c:axId val="738562160"/>
      </c:barChart>
      <c:catAx>
        <c:axId val="73856091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layout>
            <c:manualLayout>
              <c:xMode val="edge"/>
              <c:yMode val="edge"/>
              <c:x val="0.43386092339993604"/>
              <c:y val="0.907460782518464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738562160"/>
        <c:crosses val="autoZero"/>
        <c:auto val="1"/>
        <c:lblAlgn val="ctr"/>
        <c:lblOffset val="100"/>
        <c:noMultiLvlLbl val="0"/>
      </c:catAx>
      <c:valAx>
        <c:axId val="738562160"/>
        <c:scaling>
          <c:orientation val="minMax"/>
          <c:max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expression (FPKM)</a:t>
                </a:r>
              </a:p>
            </c:rich>
          </c:tx>
          <c:layout>
            <c:manualLayout>
              <c:xMode val="edge"/>
              <c:yMode val="edge"/>
              <c:x val="2.2380962905573752E-2"/>
              <c:y val="0.202334279369590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560912"/>
        <c:crosses val="autoZero"/>
        <c:crossBetween val="between"/>
        <c:minorUnit val="3"/>
      </c:valAx>
      <c:spPr>
        <a:noFill/>
        <a:ln w="9525">
          <a:solidFill>
            <a:sysClr val="windowText" lastClr="000000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95252</xdr:colOff>
      <xdr:row>13</xdr:row>
      <xdr:rowOff>80364</xdr:rowOff>
    </xdr:from>
    <xdr:to>
      <xdr:col>25</xdr:col>
      <xdr:colOff>493060</xdr:colOff>
      <xdr:row>26</xdr:row>
      <xdr:rowOff>67236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5C15FF-ECC1-44D8-AF69-38ED830D7F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122464</xdr:colOff>
      <xdr:row>26</xdr:row>
      <xdr:rowOff>183296</xdr:rowOff>
    </xdr:from>
    <xdr:to>
      <xdr:col>25</xdr:col>
      <xdr:colOff>504265</xdr:colOff>
      <xdr:row>40</xdr:row>
      <xdr:rowOff>168088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E3975D9-31E5-43CF-8C23-740583C58E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34</xdr:col>
      <xdr:colOff>36018</xdr:colOff>
      <xdr:row>26</xdr:row>
      <xdr:rowOff>68037</xdr:rowOff>
    </xdr:from>
    <xdr:to>
      <xdr:col>39</xdr:col>
      <xdr:colOff>493059</xdr:colOff>
      <xdr:row>37</xdr:row>
      <xdr:rowOff>123265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ACF843E-AA94-4A98-A954-1DDE3EECC9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95247</xdr:colOff>
      <xdr:row>55</xdr:row>
      <xdr:rowOff>119263</xdr:rowOff>
    </xdr:from>
    <xdr:to>
      <xdr:col>39</xdr:col>
      <xdr:colOff>549089</xdr:colOff>
      <xdr:row>67</xdr:row>
      <xdr:rowOff>33617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ED2CD3C-533D-4C23-A7F3-2DFDE430C5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48</xdr:col>
      <xdr:colOff>3201</xdr:colOff>
      <xdr:row>41</xdr:row>
      <xdr:rowOff>117663</xdr:rowOff>
    </xdr:from>
    <xdr:to>
      <xdr:col>53</xdr:col>
      <xdr:colOff>372995</xdr:colOff>
      <xdr:row>53</xdr:row>
      <xdr:rowOff>162486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07807AB-F694-4F8C-8BCC-2238AA42E9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34</xdr:col>
      <xdr:colOff>120066</xdr:colOff>
      <xdr:row>14</xdr:row>
      <xdr:rowOff>24814</xdr:rowOff>
    </xdr:from>
    <xdr:to>
      <xdr:col>39</xdr:col>
      <xdr:colOff>537882</xdr:colOff>
      <xdr:row>25</xdr:row>
      <xdr:rowOff>136071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9474DA0-CC0E-47BC-BD7A-6C2717F76E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123265</xdr:colOff>
      <xdr:row>41</xdr:row>
      <xdr:rowOff>56029</xdr:rowOff>
    </xdr:from>
    <xdr:to>
      <xdr:col>25</xdr:col>
      <xdr:colOff>505066</xdr:colOff>
      <xdr:row>55</xdr:row>
      <xdr:rowOff>40821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2CD2C98-AC14-4815-8FBB-A05C2E352C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324971</xdr:colOff>
      <xdr:row>58</xdr:row>
      <xdr:rowOff>0</xdr:rowOff>
    </xdr:from>
    <xdr:to>
      <xdr:col>25</xdr:col>
      <xdr:colOff>394607</xdr:colOff>
      <xdr:row>71</xdr:row>
      <xdr:rowOff>7204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F1EE560-E655-4EA4-8D81-8E0303E869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47</xdr:col>
      <xdr:colOff>217713</xdr:colOff>
      <xdr:row>14</xdr:row>
      <xdr:rowOff>356988</xdr:rowOff>
    </xdr:from>
    <xdr:to>
      <xdr:col>52</xdr:col>
      <xdr:colOff>492260</xdr:colOff>
      <xdr:row>27</xdr:row>
      <xdr:rowOff>80842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861C094-F978-47A9-B4A9-E1996A227A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34</xdr:col>
      <xdr:colOff>36018</xdr:colOff>
      <xdr:row>41</xdr:row>
      <xdr:rowOff>68037</xdr:rowOff>
    </xdr:from>
    <xdr:to>
      <xdr:col>39</xdr:col>
      <xdr:colOff>549088</xdr:colOff>
      <xdr:row>52</xdr:row>
      <xdr:rowOff>123265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ED057AD-4B66-4604-80CB-B85A5EA16D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841E4-CB5B-4BD0-A801-DA14A7692E27}">
  <dimension ref="A1:BJ73"/>
  <sheetViews>
    <sheetView tabSelected="1" zoomScale="70" zoomScaleNormal="70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F15" sqref="A1:XFD1048576"/>
    </sheetView>
  </sheetViews>
  <sheetFormatPr defaultRowHeight="15"/>
  <cols>
    <col min="2" max="2" width="15.85546875" customWidth="1"/>
    <col min="3" max="3" width="23.85546875" customWidth="1"/>
    <col min="11" max="11" width="27.7109375" customWidth="1"/>
    <col min="15" max="15" width="18.28515625" bestFit="1" customWidth="1"/>
    <col min="17" max="17" width="13" customWidth="1"/>
    <col min="27" max="27" width="16.7109375" bestFit="1" customWidth="1"/>
    <col min="28" max="28" width="22" bestFit="1" customWidth="1"/>
    <col min="31" max="31" width="10" bestFit="1" customWidth="1"/>
    <col min="32" max="32" width="22" bestFit="1" customWidth="1"/>
    <col min="33" max="33" width="14.28515625" customWidth="1"/>
    <col min="40" max="40" width="16.85546875" customWidth="1"/>
    <col min="54" max="54" width="18.28515625" bestFit="1" customWidth="1"/>
  </cols>
  <sheetData>
    <row r="1" spans="1:62">
      <c r="A1" t="s">
        <v>8</v>
      </c>
      <c r="B1" t="s">
        <v>41</v>
      </c>
      <c r="C1" t="s">
        <v>0</v>
      </c>
      <c r="D1" t="s">
        <v>1</v>
      </c>
      <c r="E1" t="s">
        <v>2</v>
      </c>
      <c r="F1" t="s">
        <v>3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66</v>
      </c>
      <c r="R1" t="s">
        <v>66</v>
      </c>
      <c r="S1" t="s">
        <v>66</v>
      </c>
      <c r="T1" s="6" t="s">
        <v>59</v>
      </c>
      <c r="U1" s="6" t="s">
        <v>59</v>
      </c>
      <c r="V1" s="6" t="s">
        <v>59</v>
      </c>
      <c r="W1" t="s">
        <v>67</v>
      </c>
      <c r="X1" t="s">
        <v>67</v>
      </c>
      <c r="Y1" t="s">
        <v>67</v>
      </c>
      <c r="Z1" s="7" t="s">
        <v>60</v>
      </c>
      <c r="AA1" s="7" t="s">
        <v>60</v>
      </c>
      <c r="AB1" s="7" t="s">
        <v>60</v>
      </c>
      <c r="AC1" s="10" t="s">
        <v>57</v>
      </c>
      <c r="AD1" s="10" t="s">
        <v>57</v>
      </c>
      <c r="AE1" s="10" t="s">
        <v>57</v>
      </c>
      <c r="AF1" s="5" t="s">
        <v>58</v>
      </c>
      <c r="AG1" s="5" t="s">
        <v>58</v>
      </c>
      <c r="AH1" s="5" t="s">
        <v>58</v>
      </c>
      <c r="AI1" t="s">
        <v>68</v>
      </c>
      <c r="AJ1" t="s">
        <v>68</v>
      </c>
      <c r="AK1" t="s">
        <v>68</v>
      </c>
      <c r="AL1" s="3" t="s">
        <v>64</v>
      </c>
      <c r="AM1" s="3" t="s">
        <v>64</v>
      </c>
      <c r="AN1" s="3" t="s">
        <v>64</v>
      </c>
      <c r="AO1" t="s">
        <v>69</v>
      </c>
      <c r="AP1" t="s">
        <v>69</v>
      </c>
      <c r="AQ1" t="s">
        <v>69</v>
      </c>
      <c r="AR1" s="9" t="s">
        <v>65</v>
      </c>
      <c r="AS1" s="9" t="s">
        <v>65</v>
      </c>
      <c r="AT1" s="9" t="s">
        <v>65</v>
      </c>
      <c r="AU1" s="11" t="s">
        <v>62</v>
      </c>
      <c r="AV1" s="11" t="s">
        <v>62</v>
      </c>
      <c r="AW1" s="11" t="s">
        <v>62</v>
      </c>
      <c r="AX1" s="8" t="s">
        <v>63</v>
      </c>
      <c r="AY1" s="8" t="s">
        <v>63</v>
      </c>
      <c r="AZ1" s="8" t="s">
        <v>63</v>
      </c>
      <c r="BB1" s="1" t="s">
        <v>70</v>
      </c>
      <c r="BC1" s="10" t="s">
        <v>57</v>
      </c>
      <c r="BD1" s="5" t="s">
        <v>58</v>
      </c>
      <c r="BE1" s="6" t="s">
        <v>59</v>
      </c>
      <c r="BF1" s="7" t="s">
        <v>60</v>
      </c>
      <c r="BG1" s="11" t="s">
        <v>62</v>
      </c>
      <c r="BH1" s="8" t="s">
        <v>63</v>
      </c>
      <c r="BI1" s="3" t="s">
        <v>64</v>
      </c>
      <c r="BJ1" s="9" t="s">
        <v>65</v>
      </c>
    </row>
    <row r="2" spans="1:62">
      <c r="A2" t="s">
        <v>9</v>
      </c>
      <c r="B2" t="s">
        <v>10</v>
      </c>
      <c r="C2" t="s">
        <v>11</v>
      </c>
      <c r="D2" t="s">
        <v>4</v>
      </c>
      <c r="E2" t="s">
        <v>5</v>
      </c>
      <c r="F2" t="s">
        <v>7</v>
      </c>
      <c r="G2">
        <v>83.39</v>
      </c>
      <c r="H2">
        <v>584</v>
      </c>
      <c r="I2">
        <v>60</v>
      </c>
      <c r="J2">
        <v>6</v>
      </c>
      <c r="K2">
        <v>1</v>
      </c>
      <c r="L2">
        <v>549</v>
      </c>
      <c r="M2">
        <v>30</v>
      </c>
      <c r="N2">
        <v>611</v>
      </c>
      <c r="O2">
        <v>0</v>
      </c>
      <c r="P2">
        <v>926</v>
      </c>
      <c r="Q2" s="2">
        <v>13.596397</v>
      </c>
      <c r="R2" s="2">
        <v>17.395201</v>
      </c>
      <c r="S2" s="2">
        <v>13.297533</v>
      </c>
      <c r="T2" s="2">
        <v>7.9081029999999997</v>
      </c>
      <c r="U2" s="2">
        <v>10.110987</v>
      </c>
      <c r="V2" s="2">
        <v>7.9106500000000004</v>
      </c>
      <c r="W2" s="2">
        <v>18.488268000000001</v>
      </c>
      <c r="X2" s="2">
        <v>20.551645000000001</v>
      </c>
      <c r="Y2" s="2">
        <v>13.453868</v>
      </c>
      <c r="Z2" s="2">
        <v>9.9984500000000001</v>
      </c>
      <c r="AA2" s="2">
        <v>13.779107</v>
      </c>
      <c r="AB2" s="2">
        <v>14.630319999999999</v>
      </c>
      <c r="AC2" s="2">
        <v>21.204483</v>
      </c>
      <c r="AD2" s="2">
        <v>16.641109</v>
      </c>
      <c r="AE2" s="2">
        <v>23.228113</v>
      </c>
      <c r="AF2" s="2">
        <v>20.957326999999999</v>
      </c>
      <c r="AG2" s="2">
        <v>18.086193000000002</v>
      </c>
      <c r="AH2" s="2">
        <v>10.385103000000001</v>
      </c>
      <c r="AI2" s="2">
        <v>7.7800349999999998</v>
      </c>
      <c r="AJ2" s="2">
        <v>14.721753</v>
      </c>
      <c r="AK2" s="2">
        <v>4.8329069999999996</v>
      </c>
      <c r="AL2" s="2">
        <v>0.86703799999999998</v>
      </c>
      <c r="AM2" s="2">
        <v>5.5242190000000004</v>
      </c>
      <c r="AN2" s="2">
        <v>5.5997159999999999</v>
      </c>
      <c r="AO2" s="2">
        <v>14.721185</v>
      </c>
      <c r="AP2" s="2">
        <v>12.948468</v>
      </c>
      <c r="AQ2" s="2">
        <v>14.240098</v>
      </c>
      <c r="AR2" s="2">
        <v>3.0728</v>
      </c>
      <c r="AS2" s="2">
        <v>3.549903</v>
      </c>
      <c r="AT2" s="2">
        <v>6.3383789999999998</v>
      </c>
      <c r="AU2" s="2">
        <v>19.028786</v>
      </c>
      <c r="AV2" s="2">
        <v>17.226606</v>
      </c>
      <c r="AW2" s="2">
        <v>16.936636</v>
      </c>
      <c r="AX2" s="2">
        <v>1.3486199999999999</v>
      </c>
      <c r="AY2" s="2">
        <v>7.5654380000000003</v>
      </c>
      <c r="AZ2" s="2">
        <v>8.2739720000000005</v>
      </c>
      <c r="BB2" t="s">
        <v>10</v>
      </c>
      <c r="BC2" s="2">
        <f t="shared" ref="BC2:BC12" si="0">_xlfn.VAR.S(AC2:AE2)</f>
        <v>11.384680389465416</v>
      </c>
      <c r="BD2" s="2">
        <f t="shared" ref="BD2:BD12" si="1">_xlfn.VAR.S(AF2:AH2)</f>
        <v>29.88701965670532</v>
      </c>
      <c r="BE2" s="2">
        <f t="shared" ref="BE2:BE12" si="2">_xlfn.VAR.S(T2:V2)</f>
        <v>1.615697886372331</v>
      </c>
      <c r="BF2" s="2">
        <f t="shared" ref="BF2:BF12" si="3">_xlfn.VAR.S(Z2:AB2)</f>
        <v>6.0786917699863352</v>
      </c>
      <c r="BG2" s="2">
        <f t="shared" ref="BG2:BG12" si="4">_xlfn.VAR.S(AU2:AW2)</f>
        <v>1.2848378293</v>
      </c>
      <c r="BH2" s="2">
        <f t="shared" ref="BH2:BH12" si="5">_xlfn.VAR.S(AX2:AZ2)</f>
        <v>14.518557799697334</v>
      </c>
      <c r="BI2" s="2">
        <f t="shared" ref="BI2:BI12" si="6">_xlfn.VAR.S(AL2:AN2)</f>
        <v>7.3488792859090033</v>
      </c>
      <c r="BJ2" s="2">
        <f t="shared" ref="BJ2:BJ12" si="7">_xlfn.VAR.S(AR2:AT2)</f>
        <v>3.1112053134043336</v>
      </c>
    </row>
    <row r="3" spans="1:62">
      <c r="A3" t="s">
        <v>12</v>
      </c>
      <c r="B3" t="s">
        <v>13</v>
      </c>
      <c r="C3" t="s">
        <v>14</v>
      </c>
      <c r="D3" t="s">
        <v>4</v>
      </c>
      <c r="E3" t="s">
        <v>15</v>
      </c>
      <c r="F3" t="s">
        <v>16</v>
      </c>
      <c r="G3">
        <v>78.722999999999999</v>
      </c>
      <c r="H3">
        <v>141</v>
      </c>
      <c r="I3">
        <v>30</v>
      </c>
      <c r="J3">
        <v>0</v>
      </c>
      <c r="K3">
        <v>65</v>
      </c>
      <c r="L3">
        <v>205</v>
      </c>
      <c r="M3">
        <v>330</v>
      </c>
      <c r="N3">
        <v>470</v>
      </c>
      <c r="O3" s="4">
        <v>5.6E-75</v>
      </c>
      <c r="P3">
        <v>235</v>
      </c>
      <c r="Q3" s="2">
        <v>1.178437</v>
      </c>
      <c r="R3" s="2">
        <v>0.42950100000000002</v>
      </c>
      <c r="S3" s="2">
        <v>0.48729800000000001</v>
      </c>
      <c r="T3" s="2">
        <v>0.88879300000000006</v>
      </c>
      <c r="U3" s="2">
        <v>0.410611</v>
      </c>
      <c r="V3" s="2">
        <v>1.101148</v>
      </c>
      <c r="W3" s="2">
        <v>1.825261</v>
      </c>
      <c r="X3" s="2">
        <v>1.4333499999999999</v>
      </c>
      <c r="Y3" s="2">
        <v>2.0096919999999998</v>
      </c>
      <c r="Z3" s="2">
        <v>0.57311699999999999</v>
      </c>
      <c r="AA3" s="2">
        <v>1.0611900000000001</v>
      </c>
      <c r="AB3" s="2">
        <v>0.86478699999999997</v>
      </c>
      <c r="AC3" s="2">
        <v>1.5009330000000001</v>
      </c>
      <c r="AD3" s="2">
        <v>0.70267500000000005</v>
      </c>
      <c r="AE3" s="2">
        <v>1.540923</v>
      </c>
      <c r="AF3" s="2">
        <v>0.92959999999999998</v>
      </c>
      <c r="AG3" s="2">
        <v>1.769943</v>
      </c>
      <c r="AH3" s="2">
        <v>0.31190200000000001</v>
      </c>
      <c r="AI3" s="2">
        <v>0.14003399999999999</v>
      </c>
      <c r="AJ3" s="2">
        <v>0.49404500000000001</v>
      </c>
      <c r="AK3" s="2">
        <v>0</v>
      </c>
      <c r="AL3" s="2">
        <v>0.16270200000000001</v>
      </c>
      <c r="AM3" s="2">
        <v>5.0678000000000001E-2</v>
      </c>
      <c r="AN3" s="2">
        <v>0.36971999999999999</v>
      </c>
      <c r="AO3" s="2">
        <v>0.18074499999999999</v>
      </c>
      <c r="AP3" s="2">
        <v>0.17093</v>
      </c>
      <c r="AQ3" s="2">
        <v>0.37490400000000002</v>
      </c>
      <c r="AR3" s="2">
        <v>0</v>
      </c>
      <c r="AS3" s="2">
        <v>0</v>
      </c>
      <c r="AT3" s="2">
        <v>3.3736000000000002E-2</v>
      </c>
      <c r="AU3" s="2">
        <v>0.55668600000000001</v>
      </c>
      <c r="AV3" s="2">
        <v>0.24193400000000001</v>
      </c>
      <c r="AW3" s="2">
        <v>0.458067</v>
      </c>
      <c r="AX3" s="2">
        <v>0.1042</v>
      </c>
      <c r="AY3" s="2">
        <v>0.168073</v>
      </c>
      <c r="AZ3" s="2">
        <v>0.32952199999999998</v>
      </c>
      <c r="BB3" t="s">
        <v>13</v>
      </c>
      <c r="BC3" s="2">
        <f t="shared" si="0"/>
        <v>0.22357912402800029</v>
      </c>
      <c r="BD3" s="2">
        <f t="shared" si="1"/>
        <v>0.53560178908899947</v>
      </c>
      <c r="BE3" s="2">
        <f t="shared" si="2"/>
        <v>0.12509900325299983</v>
      </c>
      <c r="BF3" s="2">
        <f t="shared" si="3"/>
        <v>6.0310130106333126E-2</v>
      </c>
      <c r="BG3" s="2">
        <f t="shared" si="4"/>
        <v>2.591800039233344E-2</v>
      </c>
      <c r="BH3" s="2">
        <f t="shared" si="5"/>
        <v>1.348592390233333E-2</v>
      </c>
      <c r="BI3" s="2">
        <f t="shared" si="6"/>
        <v>2.6198937777333335E-2</v>
      </c>
      <c r="BJ3" s="2">
        <f t="shared" si="7"/>
        <v>3.7937256533333342E-4</v>
      </c>
    </row>
    <row r="4" spans="1:62">
      <c r="A4" t="s">
        <v>12</v>
      </c>
      <c r="B4" t="s">
        <v>17</v>
      </c>
      <c r="C4" t="s">
        <v>14</v>
      </c>
      <c r="D4" t="s">
        <v>4</v>
      </c>
      <c r="E4" t="s">
        <v>15</v>
      </c>
      <c r="F4" t="s">
        <v>5</v>
      </c>
      <c r="G4">
        <v>82.927000000000007</v>
      </c>
      <c r="H4">
        <v>41</v>
      </c>
      <c r="I4">
        <v>7</v>
      </c>
      <c r="J4">
        <v>0</v>
      </c>
      <c r="K4">
        <v>1</v>
      </c>
      <c r="L4">
        <v>41</v>
      </c>
      <c r="M4">
        <v>347</v>
      </c>
      <c r="N4">
        <v>387</v>
      </c>
      <c r="O4" s="4">
        <v>1.8100000000000001E-17</v>
      </c>
      <c r="P4">
        <v>73.2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9.7624000000000002E-2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B4" t="s">
        <v>17</v>
      </c>
      <c r="BC4" s="2">
        <f t="shared" si="0"/>
        <v>0</v>
      </c>
      <c r="BD4" s="2">
        <f t="shared" si="1"/>
        <v>0</v>
      </c>
      <c r="BE4" s="2">
        <f t="shared" si="2"/>
        <v>0</v>
      </c>
      <c r="BF4" s="2">
        <f t="shared" si="3"/>
        <v>3.1768151253333335E-3</v>
      </c>
      <c r="BG4" s="2">
        <f t="shared" si="4"/>
        <v>0</v>
      </c>
      <c r="BH4" s="2">
        <f t="shared" si="5"/>
        <v>0</v>
      </c>
      <c r="BI4" s="2">
        <f t="shared" si="6"/>
        <v>0</v>
      </c>
      <c r="BJ4" s="2">
        <f t="shared" si="7"/>
        <v>0</v>
      </c>
    </row>
    <row r="5" spans="1:62">
      <c r="A5" t="s">
        <v>18</v>
      </c>
      <c r="B5" t="s">
        <v>19</v>
      </c>
      <c r="C5" t="s">
        <v>20</v>
      </c>
      <c r="D5" t="s">
        <v>4</v>
      </c>
      <c r="E5" t="s">
        <v>5</v>
      </c>
      <c r="F5" t="s">
        <v>5</v>
      </c>
      <c r="G5">
        <v>48.381999999999998</v>
      </c>
      <c r="H5">
        <v>1174</v>
      </c>
      <c r="I5">
        <v>427</v>
      </c>
      <c r="J5">
        <v>19</v>
      </c>
      <c r="K5">
        <v>21</v>
      </c>
      <c r="L5">
        <v>1060</v>
      </c>
      <c r="M5">
        <v>60</v>
      </c>
      <c r="N5">
        <v>1188</v>
      </c>
      <c r="O5">
        <v>0</v>
      </c>
      <c r="P5">
        <v>989</v>
      </c>
      <c r="Q5" s="2">
        <v>2.1138499999999998</v>
      </c>
      <c r="R5" s="2">
        <v>2.8257530000000002</v>
      </c>
      <c r="S5" s="2">
        <v>2.2167029999999999</v>
      </c>
      <c r="T5" s="2">
        <v>2.6691609999999999</v>
      </c>
      <c r="U5" s="2">
        <v>3.466154</v>
      </c>
      <c r="V5" s="2">
        <v>4.1809329999999996</v>
      </c>
      <c r="W5" s="2">
        <v>2.3364150000000001</v>
      </c>
      <c r="X5" s="2">
        <v>2.0797300000000001</v>
      </c>
      <c r="Y5" s="2">
        <v>2.547971</v>
      </c>
      <c r="Z5" s="2">
        <v>3.4075220000000002</v>
      </c>
      <c r="AA5" s="2">
        <v>3.324011</v>
      </c>
      <c r="AB5" s="2">
        <v>3.0425529999999998</v>
      </c>
      <c r="AC5" s="2">
        <v>3.9713189999999998</v>
      </c>
      <c r="AD5" s="2">
        <v>2.4272429999999998</v>
      </c>
      <c r="AE5" s="2">
        <v>2.3115809999999999</v>
      </c>
      <c r="AF5" s="2">
        <v>3.0556519999999998</v>
      </c>
      <c r="AG5" s="2">
        <v>2.163027</v>
      </c>
      <c r="AH5" s="2">
        <v>6.3987340000000001</v>
      </c>
      <c r="AI5" s="2">
        <v>4.6814030000000004</v>
      </c>
      <c r="AJ5" s="2">
        <v>6.3874310000000003</v>
      </c>
      <c r="AK5" s="2">
        <v>6.8520630000000002</v>
      </c>
      <c r="AL5" s="2">
        <v>6.9841249999999997</v>
      </c>
      <c r="AM5" s="2">
        <v>12.654223999999999</v>
      </c>
      <c r="AN5" s="2">
        <v>7.722626</v>
      </c>
      <c r="AO5" s="2">
        <v>2.6903920000000001</v>
      </c>
      <c r="AP5" s="2">
        <v>2.2455609999999999</v>
      </c>
      <c r="AQ5" s="2">
        <v>5.4602269999999997</v>
      </c>
      <c r="AR5" s="2">
        <v>7.3391130000000002</v>
      </c>
      <c r="AS5" s="2">
        <v>7.3637119999999996</v>
      </c>
      <c r="AT5" s="2">
        <v>13.612841</v>
      </c>
      <c r="AU5" s="2">
        <v>8.8090779999999995</v>
      </c>
      <c r="AV5" s="2">
        <v>13.02345</v>
      </c>
      <c r="AW5" s="2">
        <v>9.3016129999999997</v>
      </c>
      <c r="AX5" s="2">
        <v>15.557577999999999</v>
      </c>
      <c r="AY5" s="2">
        <v>7.8336449999999997</v>
      </c>
      <c r="AZ5" s="2">
        <v>6.2032509999999998</v>
      </c>
      <c r="BB5" t="s">
        <v>19</v>
      </c>
      <c r="BC5" s="2">
        <f t="shared" si="0"/>
        <v>0.85871310344399632</v>
      </c>
      <c r="BD5" s="2">
        <f t="shared" si="1"/>
        <v>4.9856984065330039</v>
      </c>
      <c r="BE5" s="2">
        <f t="shared" si="2"/>
        <v>0.57192690681233316</v>
      </c>
      <c r="BF5" s="2">
        <f t="shared" si="3"/>
        <v>3.6565843974333392E-2</v>
      </c>
      <c r="BG5" s="2">
        <f t="shared" si="4"/>
        <v>5.3092654558629988</v>
      </c>
      <c r="BH5" s="2">
        <f t="shared" si="5"/>
        <v>24.970126534442358</v>
      </c>
      <c r="BI5" s="2">
        <f t="shared" si="6"/>
        <v>9.5026775384010165</v>
      </c>
      <c r="BJ5" s="2">
        <f t="shared" si="7"/>
        <v>13.068646897904301</v>
      </c>
    </row>
    <row r="6" spans="1:6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>
        <v>80.745000000000005</v>
      </c>
      <c r="H6">
        <v>322</v>
      </c>
      <c r="I6">
        <v>47</v>
      </c>
      <c r="J6">
        <v>2</v>
      </c>
      <c r="K6">
        <v>1</v>
      </c>
      <c r="L6">
        <v>322</v>
      </c>
      <c r="M6">
        <v>42</v>
      </c>
      <c r="N6">
        <v>348</v>
      </c>
      <c r="O6">
        <v>0</v>
      </c>
      <c r="P6">
        <v>530</v>
      </c>
      <c r="Q6" s="2">
        <v>1.150892</v>
      </c>
      <c r="R6" s="2">
        <v>1.44594</v>
      </c>
      <c r="S6" s="2">
        <v>0.93644000000000005</v>
      </c>
      <c r="T6" s="2">
        <v>1.0898890000000001</v>
      </c>
      <c r="U6" s="2">
        <v>0.67784500000000003</v>
      </c>
      <c r="V6" s="2">
        <v>0.44487700000000002</v>
      </c>
      <c r="W6" s="2">
        <v>1.601774</v>
      </c>
      <c r="X6" s="2">
        <v>1.0421860000000001</v>
      </c>
      <c r="Y6" s="2">
        <v>1.320765</v>
      </c>
      <c r="Z6" s="2">
        <v>0.76003500000000002</v>
      </c>
      <c r="AA6" s="2">
        <v>1.293579</v>
      </c>
      <c r="AB6" s="2">
        <v>1.2722100000000001</v>
      </c>
      <c r="AC6" s="2">
        <v>2.4724780000000002</v>
      </c>
      <c r="AD6" s="2">
        <v>3.3224019999999999</v>
      </c>
      <c r="AE6" s="2">
        <v>3.822476</v>
      </c>
      <c r="AF6" s="2">
        <v>2.2304110000000001</v>
      </c>
      <c r="AG6" s="2">
        <v>3.8504100000000001</v>
      </c>
      <c r="AH6" s="2">
        <v>1.0935170000000001</v>
      </c>
      <c r="AI6" s="2">
        <v>0.40777600000000003</v>
      </c>
      <c r="AJ6" s="2">
        <v>0.47903099999999998</v>
      </c>
      <c r="AK6" s="2">
        <v>0.167211</v>
      </c>
      <c r="AL6" s="2">
        <v>0.173071</v>
      </c>
      <c r="AM6" s="2">
        <v>0.34750900000000001</v>
      </c>
      <c r="AN6" s="2">
        <v>0.158196</v>
      </c>
      <c r="AO6" s="2">
        <v>0</v>
      </c>
      <c r="AP6" s="2">
        <v>0.20380300000000001</v>
      </c>
      <c r="AQ6" s="2">
        <v>0.62166699999999997</v>
      </c>
      <c r="AR6" s="2">
        <v>3.458E-2</v>
      </c>
      <c r="AS6" s="2">
        <v>8.1757999999999997E-2</v>
      </c>
      <c r="AT6" s="2">
        <v>0.16248699999999999</v>
      </c>
      <c r="AU6" s="2">
        <v>2.0332710000000001</v>
      </c>
      <c r="AV6" s="2">
        <v>0.39650299999999999</v>
      </c>
      <c r="AW6" s="2">
        <v>1.02918</v>
      </c>
      <c r="AX6" s="2">
        <v>0.106252</v>
      </c>
      <c r="AY6" s="2">
        <v>0.46620600000000001</v>
      </c>
      <c r="AZ6" s="2">
        <v>0.47396899999999997</v>
      </c>
      <c r="BB6" t="s">
        <v>22</v>
      </c>
      <c r="BC6" s="2">
        <f t="shared" si="0"/>
        <v>0.46582323520933322</v>
      </c>
      <c r="BD6" s="2">
        <f t="shared" si="1"/>
        <v>1.9195639567809994</v>
      </c>
      <c r="BE6" s="2">
        <f t="shared" si="2"/>
        <v>0.10668247118399987</v>
      </c>
      <c r="BF6" s="2">
        <f t="shared" si="3"/>
        <v>9.1241510787000379E-2</v>
      </c>
      <c r="BG6" s="2">
        <f t="shared" si="4"/>
        <v>0.68124806807233296</v>
      </c>
      <c r="BH6" s="2">
        <f t="shared" si="5"/>
        <v>4.4140489728999976E-2</v>
      </c>
      <c r="BI6" s="2">
        <f t="shared" si="6"/>
        <v>1.1081548906333311E-2</v>
      </c>
      <c r="BJ6" s="2">
        <f t="shared" si="7"/>
        <v>4.183855962333333E-3</v>
      </c>
    </row>
    <row r="7" spans="1:62">
      <c r="A7" t="s">
        <v>12</v>
      </c>
      <c r="B7" t="s">
        <v>27</v>
      </c>
      <c r="C7" t="s">
        <v>14</v>
      </c>
      <c r="D7" t="s">
        <v>4</v>
      </c>
      <c r="E7" t="s">
        <v>15</v>
      </c>
      <c r="F7" t="s">
        <v>5</v>
      </c>
      <c r="G7">
        <v>90.796000000000006</v>
      </c>
      <c r="H7">
        <v>565</v>
      </c>
      <c r="I7">
        <v>52</v>
      </c>
      <c r="J7">
        <v>0</v>
      </c>
      <c r="K7">
        <v>3</v>
      </c>
      <c r="L7">
        <v>567</v>
      </c>
      <c r="M7">
        <v>4</v>
      </c>
      <c r="N7">
        <v>568</v>
      </c>
      <c r="O7">
        <v>0</v>
      </c>
      <c r="P7">
        <v>1064</v>
      </c>
      <c r="Q7" s="2">
        <v>0.73308200000000001</v>
      </c>
      <c r="R7" s="2">
        <v>1.5820689999999999</v>
      </c>
      <c r="S7" s="2">
        <v>1.1275489999999999</v>
      </c>
      <c r="T7" s="2">
        <v>1.246586</v>
      </c>
      <c r="U7" s="2">
        <v>1.9322600000000001</v>
      </c>
      <c r="V7" s="2">
        <v>1.9548140000000001</v>
      </c>
      <c r="W7" s="2">
        <v>0.73945700000000003</v>
      </c>
      <c r="X7" s="2">
        <v>1.1169</v>
      </c>
      <c r="Y7" s="2">
        <v>0.23655899999999999</v>
      </c>
      <c r="Z7" s="2">
        <v>1.527266</v>
      </c>
      <c r="AA7" s="2">
        <v>0.88003200000000004</v>
      </c>
      <c r="AB7" s="2">
        <v>0.648204</v>
      </c>
      <c r="AC7" s="2">
        <v>1.9307639999999999</v>
      </c>
      <c r="AD7" s="2">
        <v>3.9887459999999999</v>
      </c>
      <c r="AE7" s="2">
        <v>1.1595569999999999</v>
      </c>
      <c r="AF7" s="2">
        <v>2.709768</v>
      </c>
      <c r="AG7" s="2">
        <v>5.1646830000000001</v>
      </c>
      <c r="AH7" s="2">
        <v>14.804387</v>
      </c>
      <c r="AI7" s="2">
        <v>12.122652</v>
      </c>
      <c r="AJ7" s="2">
        <v>4.9191690000000001</v>
      </c>
      <c r="AK7" s="2">
        <v>15.877556</v>
      </c>
      <c r="AL7" s="2">
        <v>7.1822350000000004</v>
      </c>
      <c r="AM7" s="2">
        <v>6.3946430000000003</v>
      </c>
      <c r="AN7" s="2">
        <v>6.8473920000000001</v>
      </c>
      <c r="AO7" s="2">
        <v>0.75993200000000005</v>
      </c>
      <c r="AP7" s="2">
        <v>1.742065</v>
      </c>
      <c r="AQ7" s="2">
        <v>3.290724</v>
      </c>
      <c r="AR7" s="2">
        <v>7.1899150000000001</v>
      </c>
      <c r="AS7" s="2">
        <v>7.9012120000000001</v>
      </c>
      <c r="AT7" s="2">
        <v>9.7414719999999999</v>
      </c>
      <c r="AU7" s="2">
        <v>4.7692509999999997</v>
      </c>
      <c r="AV7" s="2">
        <v>6.7300940000000002</v>
      </c>
      <c r="AW7" s="2">
        <v>6.5859129999999997</v>
      </c>
      <c r="AX7" s="2">
        <v>24.918175000000002</v>
      </c>
      <c r="AY7" s="2">
        <v>6.2087969999999997</v>
      </c>
      <c r="AZ7" s="2">
        <v>4.9670940000000003</v>
      </c>
      <c r="BB7" t="s">
        <v>27</v>
      </c>
      <c r="BC7" s="2">
        <f t="shared" si="0"/>
        <v>2.1390600911490001</v>
      </c>
      <c r="BD7" s="2">
        <f t="shared" si="1"/>
        <v>40.871718270000358</v>
      </c>
      <c r="BE7" s="2">
        <f t="shared" si="2"/>
        <v>0.16204073619600123</v>
      </c>
      <c r="BF7" s="2">
        <f t="shared" si="3"/>
        <v>0.20756767869733395</v>
      </c>
      <c r="BG7" s="2">
        <f t="shared" si="4"/>
        <v>1.194325708942344</v>
      </c>
      <c r="BH7" s="2">
        <f t="shared" si="5"/>
        <v>124.93804742594236</v>
      </c>
      <c r="BI7" s="2">
        <f t="shared" si="6"/>
        <v>0.15623377501900002</v>
      </c>
      <c r="BJ7" s="2">
        <f t="shared" si="7"/>
        <v>1.7338239023430049</v>
      </c>
    </row>
    <row r="8" spans="1:62">
      <c r="A8" t="s">
        <v>28</v>
      </c>
      <c r="B8" t="s">
        <v>29</v>
      </c>
      <c r="C8" t="s">
        <v>30</v>
      </c>
      <c r="D8" t="s">
        <v>4</v>
      </c>
      <c r="E8" t="s">
        <v>5</v>
      </c>
      <c r="F8" t="s">
        <v>5</v>
      </c>
      <c r="G8">
        <v>85.713999999999999</v>
      </c>
      <c r="H8">
        <v>210</v>
      </c>
      <c r="I8">
        <v>28</v>
      </c>
      <c r="J8">
        <v>2</v>
      </c>
      <c r="K8">
        <v>1</v>
      </c>
      <c r="L8">
        <v>210</v>
      </c>
      <c r="M8">
        <v>1</v>
      </c>
      <c r="N8">
        <v>208</v>
      </c>
      <c r="O8" s="4">
        <v>2.1100000000000001E-121</v>
      </c>
      <c r="P8">
        <v>344</v>
      </c>
      <c r="Q8" s="2">
        <v>14.294292</v>
      </c>
      <c r="R8" s="2">
        <v>21.616903000000001</v>
      </c>
      <c r="S8" s="2">
        <v>17.555589999999999</v>
      </c>
      <c r="T8" s="2">
        <v>19.907274000000001</v>
      </c>
      <c r="U8" s="2">
        <v>19.703346</v>
      </c>
      <c r="V8" s="2">
        <v>23.771549</v>
      </c>
      <c r="W8" s="2">
        <v>19.671883000000001</v>
      </c>
      <c r="X8" s="2">
        <v>23.269648</v>
      </c>
      <c r="Y8" s="2">
        <v>14.669847000000001</v>
      </c>
      <c r="Z8" s="2">
        <v>27.36598</v>
      </c>
      <c r="AA8" s="2">
        <v>19.481382</v>
      </c>
      <c r="AB8" s="2">
        <v>16.201841000000002</v>
      </c>
      <c r="AC8" s="2">
        <v>13.008295</v>
      </c>
      <c r="AD8" s="2">
        <v>13.426795</v>
      </c>
      <c r="AE8" s="2">
        <v>13.4762</v>
      </c>
      <c r="AF8" s="2">
        <v>11.981214</v>
      </c>
      <c r="AG8" s="2">
        <v>12.619324000000001</v>
      </c>
      <c r="AH8" s="2">
        <v>22.652906000000002</v>
      </c>
      <c r="AI8" s="2">
        <v>6.7979820000000002</v>
      </c>
      <c r="AJ8" s="2">
        <v>12.173862</v>
      </c>
      <c r="AK8" s="2">
        <v>9.2994450000000004</v>
      </c>
      <c r="AL8" s="2">
        <v>13.218316</v>
      </c>
      <c r="AM8" s="2">
        <v>10.371036999999999</v>
      </c>
      <c r="AN8" s="2">
        <v>9.7763059999999999</v>
      </c>
      <c r="AO8" s="2">
        <v>11.332921000000001</v>
      </c>
      <c r="AP8" s="2">
        <v>8.4306429999999999</v>
      </c>
      <c r="AQ8" s="2">
        <v>6.8429909999999996</v>
      </c>
      <c r="AR8" s="2">
        <v>16.719604</v>
      </c>
      <c r="AS8" s="2">
        <v>11.258789</v>
      </c>
      <c r="AT8" s="2">
        <v>7.8386329999999997</v>
      </c>
      <c r="AU8" s="2">
        <v>9.08324</v>
      </c>
      <c r="AV8" s="2">
        <v>8.6450990000000001</v>
      </c>
      <c r="AW8" s="2">
        <v>7.0690350000000004</v>
      </c>
      <c r="AX8" s="2">
        <v>12.522218000000001</v>
      </c>
      <c r="AY8" s="2">
        <v>11.396122999999999</v>
      </c>
      <c r="AZ8" s="2">
        <v>11.450786000000001</v>
      </c>
      <c r="BB8" t="s">
        <v>29</v>
      </c>
      <c r="BC8" s="2">
        <f t="shared" si="0"/>
        <v>6.6086365508333328E-2</v>
      </c>
      <c r="BD8" s="2">
        <f t="shared" si="1"/>
        <v>35.827493710947977</v>
      </c>
      <c r="BE8" s="2">
        <f t="shared" si="2"/>
        <v>5.254080592336333</v>
      </c>
      <c r="BF8" s="2">
        <f t="shared" si="3"/>
        <v>32.926712400600877</v>
      </c>
      <c r="BG8" s="2">
        <f t="shared" si="4"/>
        <v>1.1221611750003575</v>
      </c>
      <c r="BH8" s="2">
        <f t="shared" si="5"/>
        <v>0.40317408720300035</v>
      </c>
      <c r="BI8" s="2">
        <f t="shared" si="6"/>
        <v>3.3846892510503039</v>
      </c>
      <c r="BJ8" s="2">
        <f t="shared" si="7"/>
        <v>20.064935571900349</v>
      </c>
    </row>
    <row r="9" spans="1:62">
      <c r="A9" t="s">
        <v>31</v>
      </c>
      <c r="B9" t="s">
        <v>32</v>
      </c>
      <c r="C9" t="s">
        <v>33</v>
      </c>
      <c r="D9" t="s">
        <v>4</v>
      </c>
      <c r="E9" t="s">
        <v>34</v>
      </c>
      <c r="F9" t="s">
        <v>5</v>
      </c>
      <c r="G9">
        <v>50.826000000000001</v>
      </c>
      <c r="H9">
        <v>1090</v>
      </c>
      <c r="I9">
        <v>424</v>
      </c>
      <c r="J9">
        <v>23</v>
      </c>
      <c r="K9">
        <v>1</v>
      </c>
      <c r="L9">
        <v>1009</v>
      </c>
      <c r="M9">
        <v>1</v>
      </c>
      <c r="N9">
        <v>1059</v>
      </c>
      <c r="O9">
        <v>0</v>
      </c>
      <c r="P9">
        <v>962</v>
      </c>
      <c r="Q9" s="2">
        <v>3.3663979999999998</v>
      </c>
      <c r="R9" s="2">
        <v>3.3585690000000001</v>
      </c>
      <c r="S9" s="2">
        <v>2.8436729999999999</v>
      </c>
      <c r="T9" s="2">
        <v>3.34978</v>
      </c>
      <c r="U9" s="2">
        <v>3.0659019999999999</v>
      </c>
      <c r="V9" s="2">
        <v>3.6522239999999999</v>
      </c>
      <c r="W9" s="2">
        <v>4.8342669999999996</v>
      </c>
      <c r="X9" s="2">
        <v>3.7798889999999998</v>
      </c>
      <c r="Y9" s="2">
        <v>4.0509599999999999</v>
      </c>
      <c r="Z9" s="2">
        <v>5.0924990000000001</v>
      </c>
      <c r="AA9" s="2">
        <v>3.767773</v>
      </c>
      <c r="AB9" s="2">
        <v>3.7089300000000001</v>
      </c>
      <c r="AC9" s="2">
        <v>4.6868590000000001</v>
      </c>
      <c r="AD9" s="2">
        <v>3.5781010000000002</v>
      </c>
      <c r="AE9" s="2">
        <v>3.5521859999999998</v>
      </c>
      <c r="AF9" s="2">
        <v>3.3831120000000001</v>
      </c>
      <c r="AG9" s="2">
        <v>2.581061</v>
      </c>
      <c r="AH9" s="2">
        <v>3.62974</v>
      </c>
      <c r="AI9" s="2">
        <v>1.991709</v>
      </c>
      <c r="AJ9" s="2">
        <v>3.1604939999999999</v>
      </c>
      <c r="AK9" s="2">
        <v>2.4330180000000001</v>
      </c>
      <c r="AL9" s="2">
        <v>3.8985110000000001</v>
      </c>
      <c r="AM9" s="2">
        <v>2.9918019999999999</v>
      </c>
      <c r="AN9" s="2">
        <v>2.6521710000000001</v>
      </c>
      <c r="AO9" s="2">
        <v>4.045617</v>
      </c>
      <c r="AP9" s="2">
        <v>2.3754499999999998</v>
      </c>
      <c r="AQ9" s="2">
        <v>2.0816300000000001</v>
      </c>
      <c r="AR9" s="2">
        <v>5.1916460000000004</v>
      </c>
      <c r="AS9" s="2">
        <v>4.740011</v>
      </c>
      <c r="AT9" s="2">
        <v>3.6426349999999998</v>
      </c>
      <c r="AU9" s="2">
        <v>5.3545999999999996</v>
      </c>
      <c r="AV9" s="2">
        <v>5.1026340000000001</v>
      </c>
      <c r="AW9" s="2">
        <v>3.1315309999999998</v>
      </c>
      <c r="AX9" s="2">
        <v>3.1499440000000001</v>
      </c>
      <c r="AY9" s="2">
        <v>3.3908130000000001</v>
      </c>
      <c r="AZ9" s="2">
        <v>3.7119399999999998</v>
      </c>
      <c r="BB9" t="s">
        <v>32</v>
      </c>
      <c r="BC9" s="2">
        <f t="shared" si="0"/>
        <v>0.41958311778632762</v>
      </c>
      <c r="BD9" s="2">
        <f t="shared" si="1"/>
        <v>0.30063980367099852</v>
      </c>
      <c r="BE9" s="2">
        <f t="shared" si="2"/>
        <v>8.5972096617333335E-2</v>
      </c>
      <c r="BF9" s="2">
        <f t="shared" si="3"/>
        <v>0.61210410858099351</v>
      </c>
      <c r="BG9" s="2">
        <f t="shared" si="4"/>
        <v>1.4817949467543414</v>
      </c>
      <c r="BH9" s="2">
        <f t="shared" si="5"/>
        <v>7.9496654884333245E-2</v>
      </c>
      <c r="BI9" s="2">
        <f t="shared" si="6"/>
        <v>0.41513897040699987</v>
      </c>
      <c r="BJ9" s="2">
        <f t="shared" si="7"/>
        <v>0.63460722278699677</v>
      </c>
    </row>
    <row r="10" spans="1:62">
      <c r="A10" t="s">
        <v>21</v>
      </c>
      <c r="B10" t="s">
        <v>35</v>
      </c>
      <c r="C10" t="s">
        <v>23</v>
      </c>
      <c r="D10" t="s">
        <v>24</v>
      </c>
      <c r="E10" t="s">
        <v>25</v>
      </c>
      <c r="F10" t="s">
        <v>5</v>
      </c>
      <c r="G10">
        <v>73.972999999999999</v>
      </c>
      <c r="H10">
        <v>73</v>
      </c>
      <c r="I10">
        <v>11</v>
      </c>
      <c r="J10">
        <v>1</v>
      </c>
      <c r="K10">
        <v>6</v>
      </c>
      <c r="L10">
        <v>70</v>
      </c>
      <c r="M10">
        <v>107</v>
      </c>
      <c r="N10">
        <v>179</v>
      </c>
      <c r="O10" s="4">
        <v>1.5400000000000001E-29</v>
      </c>
      <c r="P10">
        <v>106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1.1346579999999999</v>
      </c>
      <c r="AJ10" s="2">
        <v>0.63545600000000002</v>
      </c>
      <c r="AK10" s="2">
        <v>0.43299300000000002</v>
      </c>
      <c r="AL10" s="2">
        <v>0.16191900000000001</v>
      </c>
      <c r="AM10" s="2">
        <v>1.5854630000000001</v>
      </c>
      <c r="AN10" s="2">
        <v>1.1014949999999999</v>
      </c>
      <c r="AO10" s="2">
        <v>0</v>
      </c>
      <c r="AP10" s="2">
        <v>0.59365000000000001</v>
      </c>
      <c r="AQ10" s="2">
        <v>0.53082499999999999</v>
      </c>
      <c r="AR10" s="2">
        <v>0.29607600000000001</v>
      </c>
      <c r="AS10" s="2">
        <v>0</v>
      </c>
      <c r="AT10" s="2">
        <v>0.68598099999999995</v>
      </c>
      <c r="AU10" s="2">
        <v>1.1597090000000001</v>
      </c>
      <c r="AV10" s="2">
        <v>0.60491399999999995</v>
      </c>
      <c r="AW10" s="2">
        <v>1.4136439999999999</v>
      </c>
      <c r="AX10" s="2">
        <v>0.99226199999999998</v>
      </c>
      <c r="AY10" s="2">
        <v>0.77620599999999995</v>
      </c>
      <c r="AZ10" s="2">
        <v>0</v>
      </c>
      <c r="BB10" t="s">
        <v>35</v>
      </c>
      <c r="BC10" s="2">
        <f t="shared" si="0"/>
        <v>0</v>
      </c>
      <c r="BD10" s="2">
        <f t="shared" si="1"/>
        <v>0</v>
      </c>
      <c r="BE10" s="2">
        <f t="shared" si="2"/>
        <v>0</v>
      </c>
      <c r="BF10" s="2">
        <f t="shared" si="3"/>
        <v>0</v>
      </c>
      <c r="BG10" s="2">
        <f t="shared" si="4"/>
        <v>0.17105411485833333</v>
      </c>
      <c r="BH10" s="2">
        <f t="shared" si="5"/>
        <v>0.2722933043693333</v>
      </c>
      <c r="BI10" s="2">
        <f t="shared" si="6"/>
        <v>0.52391760078933358</v>
      </c>
      <c r="BJ10" s="2">
        <f t="shared" si="7"/>
        <v>0.11837613986033327</v>
      </c>
    </row>
    <row r="11" spans="1:62">
      <c r="A11" t="s">
        <v>31</v>
      </c>
      <c r="B11" t="s">
        <v>36</v>
      </c>
      <c r="C11" t="s">
        <v>33</v>
      </c>
      <c r="D11" t="s">
        <v>4</v>
      </c>
      <c r="E11" t="s">
        <v>34</v>
      </c>
      <c r="F11" t="s">
        <v>37</v>
      </c>
      <c r="G11">
        <v>45.709000000000003</v>
      </c>
      <c r="H11">
        <v>1072</v>
      </c>
      <c r="I11">
        <v>415</v>
      </c>
      <c r="J11">
        <v>22</v>
      </c>
      <c r="K11">
        <v>1</v>
      </c>
      <c r="L11">
        <v>918</v>
      </c>
      <c r="M11">
        <v>1</v>
      </c>
      <c r="N11">
        <v>1059</v>
      </c>
      <c r="O11">
        <v>0</v>
      </c>
      <c r="P11">
        <v>811</v>
      </c>
      <c r="Q11" s="2">
        <v>0.56349000000000005</v>
      </c>
      <c r="R11" s="2">
        <v>0.90380499999999997</v>
      </c>
      <c r="S11" s="2">
        <v>0.65286599999999995</v>
      </c>
      <c r="T11" s="2">
        <v>0.84873799999999999</v>
      </c>
      <c r="U11" s="2">
        <v>0.91946000000000006</v>
      </c>
      <c r="V11" s="2">
        <v>1.071798</v>
      </c>
      <c r="W11" s="2">
        <v>0.80356099999999997</v>
      </c>
      <c r="X11" s="2">
        <v>0.69387200000000004</v>
      </c>
      <c r="Y11" s="2">
        <v>0.63085199999999997</v>
      </c>
      <c r="Z11" s="2">
        <v>1.206664</v>
      </c>
      <c r="AA11" s="2">
        <v>0.66272799999999998</v>
      </c>
      <c r="AB11" s="2">
        <v>0.64539500000000005</v>
      </c>
      <c r="AC11" s="2">
        <v>0.86693100000000001</v>
      </c>
      <c r="AD11" s="2">
        <v>0.82083499999999998</v>
      </c>
      <c r="AE11" s="2">
        <v>0.82029700000000005</v>
      </c>
      <c r="AF11" s="2">
        <v>1.0000869999999999</v>
      </c>
      <c r="AG11" s="2">
        <v>0.57775500000000002</v>
      </c>
      <c r="AH11" s="2">
        <v>0.82486000000000004</v>
      </c>
      <c r="AI11" s="2">
        <v>0.40462599999999999</v>
      </c>
      <c r="AJ11" s="2">
        <v>0.82765100000000003</v>
      </c>
      <c r="AK11" s="2">
        <v>0.80072200000000004</v>
      </c>
      <c r="AL11" s="2">
        <v>0.85244200000000003</v>
      </c>
      <c r="AM11" s="2">
        <v>0.56308800000000003</v>
      </c>
      <c r="AN11" s="2">
        <v>0.36251800000000001</v>
      </c>
      <c r="AO11" s="2">
        <v>0.22553699999999999</v>
      </c>
      <c r="AP11" s="2">
        <v>0.60417100000000001</v>
      </c>
      <c r="AQ11" s="2">
        <v>0.33846900000000002</v>
      </c>
      <c r="AR11" s="2">
        <v>1.849917</v>
      </c>
      <c r="AS11" s="2">
        <v>0.91419899999999998</v>
      </c>
      <c r="AT11" s="2">
        <v>1.819828</v>
      </c>
      <c r="AU11" s="2">
        <v>1.4506520000000001</v>
      </c>
      <c r="AV11" s="2">
        <v>2.0472329999999999</v>
      </c>
      <c r="AW11" s="2">
        <v>0.83564499999999997</v>
      </c>
      <c r="AX11" s="2">
        <v>0.67090399999999994</v>
      </c>
      <c r="AY11" s="2">
        <v>1.067142</v>
      </c>
      <c r="AZ11" s="2">
        <v>1.24857</v>
      </c>
      <c r="BB11" t="s">
        <v>36</v>
      </c>
      <c r="BC11" s="2">
        <f t="shared" si="0"/>
        <v>7.1664343599999966E-4</v>
      </c>
      <c r="BD11" s="2">
        <f t="shared" si="1"/>
        <v>4.502161679633343E-2</v>
      </c>
      <c r="BE11" s="2">
        <f t="shared" si="2"/>
        <v>1.2994038521333337E-2</v>
      </c>
      <c r="BF11" s="2">
        <f t="shared" si="3"/>
        <v>0.10186494922433309</v>
      </c>
      <c r="BG11" s="2">
        <f t="shared" si="4"/>
        <v>0.36701466355900036</v>
      </c>
      <c r="BH11" s="2">
        <f t="shared" si="5"/>
        <v>8.7269779897333866E-2</v>
      </c>
      <c r="BI11" s="2">
        <f t="shared" si="6"/>
        <v>6.0663264665333338E-2</v>
      </c>
      <c r="BJ11" s="2">
        <f t="shared" si="7"/>
        <v>0.28277290151433432</v>
      </c>
    </row>
    <row r="12" spans="1:62">
      <c r="A12" t="s">
        <v>38</v>
      </c>
      <c r="B12" t="s">
        <v>39</v>
      </c>
      <c r="C12" t="s">
        <v>40</v>
      </c>
      <c r="D12" t="s">
        <v>4</v>
      </c>
      <c r="E12" t="s">
        <v>5</v>
      </c>
      <c r="F12" t="s">
        <v>6</v>
      </c>
      <c r="G12">
        <v>51.716000000000001</v>
      </c>
      <c r="H12">
        <v>408</v>
      </c>
      <c r="I12">
        <v>159</v>
      </c>
      <c r="J12">
        <v>5</v>
      </c>
      <c r="K12">
        <v>1180</v>
      </c>
      <c r="L12">
        <v>1557</v>
      </c>
      <c r="M12">
        <v>6</v>
      </c>
      <c r="N12">
        <v>405</v>
      </c>
      <c r="O12" s="4">
        <v>4.5399999999999998E-108</v>
      </c>
      <c r="P12">
        <v>362</v>
      </c>
      <c r="Q12" s="2">
        <v>3.6187999999999998E-2</v>
      </c>
      <c r="R12" s="2">
        <v>8.1630000000000001E-3</v>
      </c>
      <c r="S12" s="2">
        <v>3.3280999999999998E-2</v>
      </c>
      <c r="T12" s="2">
        <v>7.3992000000000002E-2</v>
      </c>
      <c r="U12" s="2">
        <v>6.9615999999999997E-2</v>
      </c>
      <c r="V12" s="2">
        <v>0.27049200000000001</v>
      </c>
      <c r="W12" s="2">
        <v>2.2182E-2</v>
      </c>
      <c r="X12" s="2">
        <v>5.6480000000000002E-3</v>
      </c>
      <c r="Y12" s="2">
        <v>4.1893E-2</v>
      </c>
      <c r="Z12" s="2">
        <v>3.3513000000000001E-2</v>
      </c>
      <c r="AA12" s="2">
        <v>4.8003999999999998E-2</v>
      </c>
      <c r="AB12" s="2">
        <v>0.11592</v>
      </c>
      <c r="AC12" s="2">
        <v>8.6703000000000002E-2</v>
      </c>
      <c r="AD12" s="2">
        <v>4.7802999999999998E-2</v>
      </c>
      <c r="AE12" s="2">
        <v>5.0853000000000002E-2</v>
      </c>
      <c r="AF12" s="2">
        <v>2.2171E-2</v>
      </c>
      <c r="AG12" s="2">
        <v>7.1858000000000005E-2</v>
      </c>
      <c r="AH12" s="2">
        <v>0.492699</v>
      </c>
      <c r="AI12" s="2">
        <v>6.8810999999999997E-2</v>
      </c>
      <c r="AJ12" s="2">
        <v>6.8144999999999997E-2</v>
      </c>
      <c r="AK12" s="2">
        <v>0.206071</v>
      </c>
      <c r="AL12" s="2">
        <v>0.33850599999999997</v>
      </c>
      <c r="AM12" s="2">
        <v>0.247973</v>
      </c>
      <c r="AN12" s="2">
        <v>0.242622</v>
      </c>
      <c r="AO12" s="2">
        <v>1.8047000000000001E-2</v>
      </c>
      <c r="AP12" s="2">
        <v>3.1320000000000001E-2</v>
      </c>
      <c r="AQ12" s="2">
        <v>2.8774000000000001E-2</v>
      </c>
      <c r="AR12" s="2">
        <v>0.27426299999999998</v>
      </c>
      <c r="AS12" s="2">
        <v>0.40182400000000001</v>
      </c>
      <c r="AT12" s="2">
        <v>0.29022999999999999</v>
      </c>
      <c r="AU12" s="2">
        <v>8.634E-2</v>
      </c>
      <c r="AV12" s="2">
        <v>8.5869000000000001E-2</v>
      </c>
      <c r="AW12" s="2">
        <v>2.9204000000000001E-2</v>
      </c>
      <c r="AX12" s="2">
        <v>0.300259</v>
      </c>
      <c r="AY12" s="2">
        <v>0.28351700000000002</v>
      </c>
      <c r="AZ12" s="2">
        <v>0.28916999999999998</v>
      </c>
      <c r="BB12" t="s">
        <v>39</v>
      </c>
      <c r="BC12" s="2">
        <f t="shared" si="0"/>
        <v>4.6795583333333283E-4</v>
      </c>
      <c r="BD12" s="2">
        <f t="shared" si="1"/>
        <v>6.6828757338999983E-2</v>
      </c>
      <c r="BE12" s="2">
        <f t="shared" si="2"/>
        <v>1.3163761125333337E-2</v>
      </c>
      <c r="BF12" s="2">
        <f t="shared" si="3"/>
        <v>1.9355809643333329E-3</v>
      </c>
      <c r="BG12" s="2">
        <f t="shared" si="4"/>
        <v>1.0792777603333328E-3</v>
      </c>
      <c r="BH12" s="2">
        <f t="shared" si="5"/>
        <v>7.2536148999999863E-5</v>
      </c>
      <c r="BI12" s="2">
        <f t="shared" si="6"/>
        <v>2.9030997909999939E-3</v>
      </c>
      <c r="BJ12" s="2">
        <f t="shared" si="7"/>
        <v>4.8299957743333233E-3</v>
      </c>
    </row>
    <row r="13" spans="1:62">
      <c r="O13" s="4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C13" s="2"/>
      <c r="BD13" s="2"/>
      <c r="BE13" s="2"/>
      <c r="BF13" s="2"/>
      <c r="BG13" s="2"/>
      <c r="BH13" s="2"/>
      <c r="BI13" s="2"/>
      <c r="BJ13" s="2"/>
    </row>
    <row r="14" spans="1:62">
      <c r="J14" s="12"/>
      <c r="K14" s="22" t="s">
        <v>80</v>
      </c>
      <c r="L14" s="14"/>
    </row>
    <row r="15" spans="1:62" ht="30">
      <c r="J15" s="15"/>
      <c r="K15" s="23" t="s">
        <v>82</v>
      </c>
      <c r="L15" s="17" t="s">
        <v>4</v>
      </c>
      <c r="N15" s="24" t="s">
        <v>71</v>
      </c>
      <c r="O15" s="25" t="s">
        <v>76</v>
      </c>
      <c r="P15" s="13" t="s">
        <v>52</v>
      </c>
      <c r="Q15" s="13" t="s">
        <v>53</v>
      </c>
      <c r="R15" s="13" t="s">
        <v>54</v>
      </c>
      <c r="S15" s="13" t="s">
        <v>55</v>
      </c>
      <c r="T15" s="13" t="s">
        <v>56</v>
      </c>
      <c r="U15" s="13"/>
      <c r="V15" s="13"/>
      <c r="W15" s="13"/>
      <c r="X15" s="13"/>
      <c r="Y15" s="13"/>
      <c r="Z15" s="14"/>
      <c r="AA15" s="16"/>
      <c r="AB15" s="24" t="s">
        <v>72</v>
      </c>
      <c r="AC15" s="13" t="s">
        <v>35</v>
      </c>
      <c r="AD15" s="13" t="s">
        <v>52</v>
      </c>
      <c r="AE15" s="13" t="s">
        <v>53</v>
      </c>
      <c r="AF15" s="13" t="s">
        <v>54</v>
      </c>
      <c r="AG15" s="13" t="s">
        <v>55</v>
      </c>
      <c r="AH15" s="13" t="s">
        <v>56</v>
      </c>
      <c r="AI15" s="13"/>
      <c r="AJ15" s="13"/>
      <c r="AK15" s="13"/>
      <c r="AL15" s="13"/>
      <c r="AM15" s="14"/>
      <c r="AO15" s="24" t="s">
        <v>74</v>
      </c>
      <c r="AP15" s="13" t="s">
        <v>29</v>
      </c>
      <c r="AQ15" s="13" t="s">
        <v>52</v>
      </c>
      <c r="AR15" s="13" t="s">
        <v>53</v>
      </c>
      <c r="AS15" s="13" t="s">
        <v>54</v>
      </c>
      <c r="AT15" s="13" t="s">
        <v>55</v>
      </c>
      <c r="AU15" s="13" t="s">
        <v>56</v>
      </c>
      <c r="AV15" s="13"/>
      <c r="AW15" s="13"/>
      <c r="AX15" s="13"/>
      <c r="AY15" s="13"/>
      <c r="AZ15" s="13"/>
      <c r="BA15" s="14"/>
    </row>
    <row r="16" spans="1:62">
      <c r="J16" s="15"/>
      <c r="K16" s="18" t="s">
        <v>81</v>
      </c>
      <c r="L16" s="17" t="s">
        <v>4</v>
      </c>
      <c r="N16" s="15"/>
      <c r="O16" s="16"/>
      <c r="P16" s="16" t="s">
        <v>61</v>
      </c>
      <c r="Q16" s="26" t="s">
        <v>57</v>
      </c>
      <c r="R16" s="27">
        <v>6.2E-2</v>
      </c>
      <c r="S16" s="27">
        <v>4.6795583333333283E-4</v>
      </c>
      <c r="T16" s="27">
        <f>SQRT(S16)/SQRT(3)</f>
        <v>1.2489406622325084E-2</v>
      </c>
      <c r="U16" s="16"/>
      <c r="V16" s="16"/>
      <c r="W16" s="16"/>
      <c r="X16" s="16"/>
      <c r="Y16" s="16"/>
      <c r="Z16" s="17"/>
      <c r="AA16" s="16"/>
      <c r="AB16" s="15"/>
      <c r="AC16" s="16"/>
      <c r="AD16" s="16" t="s">
        <v>61</v>
      </c>
      <c r="AE16" s="26" t="s">
        <v>57</v>
      </c>
      <c r="AF16" s="27">
        <f t="shared" ref="AF16:AF23" si="8">AVERAGEIF($Q$1:$AZ$1,AE16,$Q$10:$AZ$10)</f>
        <v>0</v>
      </c>
      <c r="AG16" s="27">
        <v>0</v>
      </c>
      <c r="AH16" s="27">
        <f>SQRT(AG16)/SQRT(3)</f>
        <v>0</v>
      </c>
      <c r="AI16" s="16"/>
      <c r="AJ16" s="16"/>
      <c r="AK16" s="16"/>
      <c r="AL16" s="16"/>
      <c r="AM16" s="17"/>
      <c r="AO16" s="15"/>
      <c r="AP16" s="16"/>
      <c r="AQ16" s="16" t="s">
        <v>61</v>
      </c>
      <c r="AR16" s="26" t="s">
        <v>57</v>
      </c>
      <c r="AS16" s="27">
        <f t="shared" ref="AS16:AS23" si="9">AVERAGEIF($Q$1:$AZ$1,AR16,$Q$3:$AZ$3)</f>
        <v>1.2481770000000001</v>
      </c>
      <c r="AT16" s="27">
        <v>6.6086365508333328E-2</v>
      </c>
      <c r="AU16" s="27">
        <f t="shared" ref="AU16:AU23" si="10">SQRT(AT16)/SQRT(3)</f>
        <v>0.14842098403789736</v>
      </c>
      <c r="AV16" s="16"/>
      <c r="AW16" s="16"/>
      <c r="AX16" s="16"/>
      <c r="AY16" s="16"/>
      <c r="AZ16" s="16"/>
      <c r="BA16" s="17"/>
    </row>
    <row r="17" spans="10:53">
      <c r="J17" s="15"/>
      <c r="K17" s="16"/>
      <c r="L17" s="17"/>
      <c r="N17" s="15"/>
      <c r="O17" s="16"/>
      <c r="P17" s="16">
        <v>6</v>
      </c>
      <c r="Q17" s="28" t="s">
        <v>58</v>
      </c>
      <c r="R17" s="27">
        <v>0.19600000000000001</v>
      </c>
      <c r="S17" s="27">
        <v>6.6828757338999983E-2</v>
      </c>
      <c r="T17" s="27">
        <f t="shared" ref="T17:T23" si="11">SQRT(S17)/SQRT(3)</f>
        <v>0.14925231136010367</v>
      </c>
      <c r="U17" s="16"/>
      <c r="V17" s="16"/>
      <c r="W17" s="16"/>
      <c r="X17" s="16"/>
      <c r="Y17" s="16"/>
      <c r="Z17" s="17"/>
      <c r="AA17" s="16"/>
      <c r="AB17" s="15"/>
      <c r="AC17" s="16"/>
      <c r="AD17" s="16">
        <v>6</v>
      </c>
      <c r="AE17" s="28" t="s">
        <v>58</v>
      </c>
      <c r="AF17" s="27">
        <f t="shared" si="8"/>
        <v>0</v>
      </c>
      <c r="AG17" s="27">
        <v>0</v>
      </c>
      <c r="AH17" s="27">
        <f t="shared" ref="AH17:AH23" si="12">SQRT(AG17)/SQRT(3)</f>
        <v>0</v>
      </c>
      <c r="AI17" s="16"/>
      <c r="AJ17" s="16"/>
      <c r="AK17" s="16"/>
      <c r="AL17" s="16"/>
      <c r="AM17" s="17"/>
      <c r="AO17" s="15"/>
      <c r="AP17" s="16"/>
      <c r="AQ17" s="16">
        <v>6</v>
      </c>
      <c r="AR17" s="28" t="s">
        <v>58</v>
      </c>
      <c r="AS17" s="27">
        <f t="shared" si="9"/>
        <v>1.0038150000000001</v>
      </c>
      <c r="AT17" s="27">
        <v>35.827493710947977</v>
      </c>
      <c r="AU17" s="27">
        <f t="shared" si="10"/>
        <v>3.4557919358157729</v>
      </c>
      <c r="AV17" s="16"/>
      <c r="AW17" s="16"/>
      <c r="AX17" s="16"/>
      <c r="AY17" s="16"/>
      <c r="AZ17" s="16"/>
      <c r="BA17" s="17"/>
    </row>
    <row r="18" spans="10:53">
      <c r="J18" s="19"/>
      <c r="K18" s="20"/>
      <c r="L18" s="21"/>
      <c r="N18" s="15"/>
      <c r="O18" s="16"/>
      <c r="P18" s="16">
        <v>24</v>
      </c>
      <c r="Q18" s="29" t="s">
        <v>59</v>
      </c>
      <c r="R18" s="27">
        <v>0.13800000000000001</v>
      </c>
      <c r="S18" s="27">
        <v>1.3163761125333337E-2</v>
      </c>
      <c r="T18" s="27">
        <f t="shared" si="11"/>
        <v>6.6241379628681596E-2</v>
      </c>
      <c r="U18" s="16"/>
      <c r="V18" s="16"/>
      <c r="W18" s="16"/>
      <c r="X18" s="16"/>
      <c r="Y18" s="16"/>
      <c r="Z18" s="17"/>
      <c r="AA18" s="16"/>
      <c r="AB18" s="15"/>
      <c r="AC18" s="16"/>
      <c r="AD18" s="16">
        <v>24</v>
      </c>
      <c r="AE18" s="29" t="s">
        <v>59</v>
      </c>
      <c r="AF18" s="27">
        <f t="shared" si="8"/>
        <v>0</v>
      </c>
      <c r="AG18" s="27">
        <v>0</v>
      </c>
      <c r="AH18" s="27">
        <f t="shared" si="12"/>
        <v>0</v>
      </c>
      <c r="AI18" s="16"/>
      <c r="AJ18" s="16"/>
      <c r="AK18" s="16"/>
      <c r="AL18" s="16"/>
      <c r="AM18" s="17"/>
      <c r="AO18" s="15"/>
      <c r="AP18" s="16"/>
      <c r="AQ18" s="16">
        <v>24</v>
      </c>
      <c r="AR18" s="29" t="s">
        <v>59</v>
      </c>
      <c r="AS18" s="27">
        <f t="shared" si="9"/>
        <v>0.80018400000000012</v>
      </c>
      <c r="AT18" s="27">
        <v>5.254080592336333</v>
      </c>
      <c r="AU18" s="27">
        <f t="shared" si="10"/>
        <v>1.3233896619837426</v>
      </c>
      <c r="AV18" s="16"/>
      <c r="AW18" s="16"/>
      <c r="AX18" s="16"/>
      <c r="AY18" s="16"/>
      <c r="AZ18" s="16"/>
      <c r="BA18" s="17"/>
    </row>
    <row r="19" spans="10:53">
      <c r="N19" s="15"/>
      <c r="O19" s="16"/>
      <c r="P19" s="16">
        <v>48</v>
      </c>
      <c r="Q19" s="30" t="s">
        <v>60</v>
      </c>
      <c r="R19" s="27">
        <v>6.6000000000000003E-2</v>
      </c>
      <c r="S19" s="27">
        <v>1.9355809643333329E-3</v>
      </c>
      <c r="T19" s="27">
        <f t="shared" si="11"/>
        <v>2.5400662486985998E-2</v>
      </c>
      <c r="U19" s="16"/>
      <c r="V19" s="16"/>
      <c r="W19" s="16"/>
      <c r="X19" s="16"/>
      <c r="Y19" s="16"/>
      <c r="Z19" s="17"/>
      <c r="AA19" s="16"/>
      <c r="AB19" s="15"/>
      <c r="AC19" s="16"/>
      <c r="AD19" s="16">
        <v>48</v>
      </c>
      <c r="AE19" s="30" t="s">
        <v>60</v>
      </c>
      <c r="AF19" s="27">
        <f t="shared" si="8"/>
        <v>0</v>
      </c>
      <c r="AG19" s="27">
        <v>0</v>
      </c>
      <c r="AH19" s="27">
        <f t="shared" si="12"/>
        <v>0</v>
      </c>
      <c r="AI19" s="16"/>
      <c r="AJ19" s="16"/>
      <c r="AK19" s="16"/>
      <c r="AL19" s="16"/>
      <c r="AM19" s="17"/>
      <c r="AO19" s="15"/>
      <c r="AP19" s="16"/>
      <c r="AQ19" s="16">
        <v>48</v>
      </c>
      <c r="AR19" s="30" t="s">
        <v>60</v>
      </c>
      <c r="AS19" s="27">
        <f t="shared" si="9"/>
        <v>0.83303133333333346</v>
      </c>
      <c r="AT19" s="27">
        <v>32.926712400600877</v>
      </c>
      <c r="AU19" s="27">
        <f t="shared" si="10"/>
        <v>3.3129399028959599</v>
      </c>
      <c r="AV19" s="16"/>
      <c r="AW19" s="16"/>
      <c r="AX19" s="16"/>
      <c r="AY19" s="16"/>
      <c r="AZ19" s="16"/>
      <c r="BA19" s="17"/>
    </row>
    <row r="20" spans="10:53">
      <c r="N20" s="15"/>
      <c r="O20" s="16"/>
      <c r="P20" s="16" t="s">
        <v>61</v>
      </c>
      <c r="Q20" s="31" t="s">
        <v>62</v>
      </c>
      <c r="R20" s="27">
        <v>6.7000000000000004E-2</v>
      </c>
      <c r="S20" s="27">
        <v>1.0792777603333328E-3</v>
      </c>
      <c r="T20" s="27">
        <f t="shared" si="11"/>
        <v>1.8967320671208265E-2</v>
      </c>
      <c r="U20" s="16"/>
      <c r="V20" s="16"/>
      <c r="W20" s="16"/>
      <c r="X20" s="16"/>
      <c r="Y20" s="16"/>
      <c r="Z20" s="17"/>
      <c r="AA20" s="16"/>
      <c r="AB20" s="15"/>
      <c r="AC20" s="16"/>
      <c r="AD20" s="16" t="s">
        <v>61</v>
      </c>
      <c r="AE20" s="31" t="s">
        <v>62</v>
      </c>
      <c r="AF20" s="27">
        <f t="shared" si="8"/>
        <v>1.0594223333333332</v>
      </c>
      <c r="AG20" s="27">
        <v>0.17105411485833333</v>
      </c>
      <c r="AH20" s="27">
        <f t="shared" si="12"/>
        <v>0.23878450177118096</v>
      </c>
      <c r="AI20" s="16"/>
      <c r="AJ20" s="16"/>
      <c r="AK20" s="16"/>
      <c r="AL20" s="16"/>
      <c r="AM20" s="17"/>
      <c r="AO20" s="15"/>
      <c r="AP20" s="16"/>
      <c r="AQ20" s="16" t="s">
        <v>61</v>
      </c>
      <c r="AR20" s="31" t="s">
        <v>62</v>
      </c>
      <c r="AS20" s="27">
        <f t="shared" si="9"/>
        <v>0.41889566666666661</v>
      </c>
      <c r="AT20" s="27">
        <v>1.1221611750003575</v>
      </c>
      <c r="AU20" s="27">
        <f t="shared" si="10"/>
        <v>0.61159931736400697</v>
      </c>
      <c r="AV20" s="16"/>
      <c r="AW20" s="16"/>
      <c r="AX20" s="16"/>
      <c r="AY20" s="16"/>
      <c r="AZ20" s="16"/>
      <c r="BA20" s="17"/>
    </row>
    <row r="21" spans="10:53">
      <c r="N21" s="15"/>
      <c r="O21" s="16"/>
      <c r="P21" s="16">
        <v>6</v>
      </c>
      <c r="Q21" s="32" t="s">
        <v>63</v>
      </c>
      <c r="R21" s="27">
        <v>0.29099999999999998</v>
      </c>
      <c r="S21" s="27">
        <v>7.2536148999999863E-5</v>
      </c>
      <c r="T21" s="27">
        <f t="shared" si="11"/>
        <v>4.9171858143996642E-3</v>
      </c>
      <c r="U21" s="16"/>
      <c r="V21" s="16"/>
      <c r="W21" s="16"/>
      <c r="X21" s="16"/>
      <c r="Y21" s="16"/>
      <c r="Z21" s="17"/>
      <c r="AA21" s="16"/>
      <c r="AB21" s="15"/>
      <c r="AC21" s="16"/>
      <c r="AD21" s="16">
        <v>6</v>
      </c>
      <c r="AE21" s="32" t="s">
        <v>63</v>
      </c>
      <c r="AF21" s="27">
        <f t="shared" si="8"/>
        <v>0.58948933333333331</v>
      </c>
      <c r="AG21" s="27">
        <v>0.2722933043693333</v>
      </c>
      <c r="AH21" s="27">
        <f t="shared" si="12"/>
        <v>0.30127136403876448</v>
      </c>
      <c r="AI21" s="16"/>
      <c r="AJ21" s="16"/>
      <c r="AK21" s="16"/>
      <c r="AL21" s="16"/>
      <c r="AM21" s="17"/>
      <c r="AO21" s="15"/>
      <c r="AP21" s="16"/>
      <c r="AQ21" s="16">
        <v>6</v>
      </c>
      <c r="AR21" s="32" t="s">
        <v>63</v>
      </c>
      <c r="AS21" s="27">
        <f t="shared" si="9"/>
        <v>0.20059833333333332</v>
      </c>
      <c r="AT21" s="27">
        <v>0.40317408720300035</v>
      </c>
      <c r="AU21" s="27">
        <f t="shared" si="10"/>
        <v>0.36659427491574409</v>
      </c>
      <c r="AV21" s="16"/>
      <c r="AW21" s="16"/>
      <c r="AX21" s="16"/>
      <c r="AY21" s="16"/>
      <c r="AZ21" s="16"/>
      <c r="BA21" s="17"/>
    </row>
    <row r="22" spans="10:53">
      <c r="N22" s="15"/>
      <c r="O22" s="16"/>
      <c r="P22" s="16">
        <v>24</v>
      </c>
      <c r="Q22" s="33" t="s">
        <v>64</v>
      </c>
      <c r="R22" s="27">
        <v>0.27600000000000002</v>
      </c>
      <c r="S22" s="27">
        <v>2.9030997909999939E-3</v>
      </c>
      <c r="T22" s="27">
        <f t="shared" si="11"/>
        <v>3.1107875696249839E-2</v>
      </c>
      <c r="U22" s="16"/>
      <c r="V22" s="16"/>
      <c r="W22" s="16"/>
      <c r="X22" s="16"/>
      <c r="Y22" s="16"/>
      <c r="Z22" s="17"/>
      <c r="AA22" s="16"/>
      <c r="AB22" s="15"/>
      <c r="AC22" s="16"/>
      <c r="AD22" s="16">
        <v>24</v>
      </c>
      <c r="AE22" s="33" t="s">
        <v>64</v>
      </c>
      <c r="AF22" s="27">
        <f t="shared" si="8"/>
        <v>0.94962566666666659</v>
      </c>
      <c r="AG22" s="27">
        <v>0.52391760078933358</v>
      </c>
      <c r="AH22" s="27">
        <f t="shared" si="12"/>
        <v>0.41789855259753084</v>
      </c>
      <c r="AI22" s="16"/>
      <c r="AJ22" s="16"/>
      <c r="AK22" s="16"/>
      <c r="AL22" s="16"/>
      <c r="AM22" s="17"/>
      <c r="AO22" s="15"/>
      <c r="AP22" s="16"/>
      <c r="AQ22" s="16">
        <v>24</v>
      </c>
      <c r="AR22" s="33" t="s">
        <v>64</v>
      </c>
      <c r="AS22" s="27">
        <f t="shared" si="9"/>
        <v>0.19436666666666666</v>
      </c>
      <c r="AT22" s="27">
        <v>3.3846892510503039</v>
      </c>
      <c r="AU22" s="27">
        <f t="shared" si="10"/>
        <v>1.0621815995158743</v>
      </c>
      <c r="AV22" s="16"/>
      <c r="AW22" s="16"/>
      <c r="AX22" s="16"/>
      <c r="AY22" s="16"/>
      <c r="AZ22" s="16"/>
      <c r="BA22" s="17"/>
    </row>
    <row r="23" spans="10:53">
      <c r="N23" s="15"/>
      <c r="O23" s="16"/>
      <c r="P23" s="16">
        <v>48</v>
      </c>
      <c r="Q23" s="34" t="s">
        <v>65</v>
      </c>
      <c r="R23" s="27">
        <v>0.32200000000000001</v>
      </c>
      <c r="S23" s="27">
        <v>4.8299957743333233E-3</v>
      </c>
      <c r="T23" s="27">
        <f t="shared" si="11"/>
        <v>4.012478774329456E-2</v>
      </c>
      <c r="U23" s="16"/>
      <c r="V23" s="16"/>
      <c r="W23" s="16"/>
      <c r="X23" s="16"/>
      <c r="Y23" s="16"/>
      <c r="Z23" s="17"/>
      <c r="AA23" s="16"/>
      <c r="AB23" s="15"/>
      <c r="AC23" s="16"/>
      <c r="AD23" s="16">
        <v>48</v>
      </c>
      <c r="AE23" s="34" t="s">
        <v>65</v>
      </c>
      <c r="AF23" s="27">
        <f t="shared" si="8"/>
        <v>0.3273523333333333</v>
      </c>
      <c r="AG23" s="27">
        <v>0.11837613986033327</v>
      </c>
      <c r="AH23" s="27">
        <f t="shared" si="12"/>
        <v>0.19864217398824893</v>
      </c>
      <c r="AI23" s="16"/>
      <c r="AJ23" s="16"/>
      <c r="AK23" s="16"/>
      <c r="AL23" s="16"/>
      <c r="AM23" s="17"/>
      <c r="AO23" s="15"/>
      <c r="AP23" s="16"/>
      <c r="AQ23" s="16">
        <v>48</v>
      </c>
      <c r="AR23" s="34" t="s">
        <v>65</v>
      </c>
      <c r="AS23" s="27">
        <f t="shared" si="9"/>
        <v>1.1245333333333335E-2</v>
      </c>
      <c r="AT23" s="27">
        <v>20.064935571900349</v>
      </c>
      <c r="AU23" s="27">
        <f t="shared" si="10"/>
        <v>2.5861770738486016</v>
      </c>
      <c r="AV23" s="16"/>
      <c r="AW23" s="16"/>
      <c r="AX23" s="16"/>
      <c r="AY23" s="16"/>
      <c r="AZ23" s="16"/>
      <c r="BA23" s="17"/>
    </row>
    <row r="24" spans="10:53">
      <c r="N24" s="15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7"/>
      <c r="AA24" s="16"/>
      <c r="AB24" s="15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7"/>
      <c r="AO24" s="15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7"/>
    </row>
    <row r="25" spans="10:53">
      <c r="N25" s="15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7"/>
      <c r="AA25" s="16"/>
      <c r="AB25" s="15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7"/>
      <c r="AO25" s="15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7"/>
    </row>
    <row r="26" spans="10:53">
      <c r="N26" s="15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7"/>
      <c r="AA26" s="16"/>
      <c r="AB26" s="15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7"/>
      <c r="AO26" s="15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</row>
    <row r="27" spans="10:53">
      <c r="N27" s="15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7"/>
      <c r="AA27" s="16"/>
      <c r="AB27" s="15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7"/>
      <c r="AO27" s="15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7"/>
    </row>
    <row r="28" spans="10:53" ht="30">
      <c r="N28" s="15"/>
      <c r="O28" s="35" t="s">
        <v>77</v>
      </c>
      <c r="P28" s="16" t="s">
        <v>52</v>
      </c>
      <c r="Q28" s="16" t="s">
        <v>53</v>
      </c>
      <c r="R28" s="16" t="s">
        <v>54</v>
      </c>
      <c r="S28" s="16" t="s">
        <v>55</v>
      </c>
      <c r="T28" s="16" t="s">
        <v>56</v>
      </c>
      <c r="U28" s="16"/>
      <c r="V28" s="16"/>
      <c r="W28" s="16"/>
      <c r="X28" s="16"/>
      <c r="Y28" s="16"/>
      <c r="Z28" s="17"/>
      <c r="AA28" s="16"/>
      <c r="AB28" s="15"/>
      <c r="AC28" s="39" t="s">
        <v>22</v>
      </c>
      <c r="AD28" s="16" t="s">
        <v>52</v>
      </c>
      <c r="AE28" s="16" t="s">
        <v>53</v>
      </c>
      <c r="AF28" s="16" t="s">
        <v>54</v>
      </c>
      <c r="AG28" s="16" t="s">
        <v>55</v>
      </c>
      <c r="AH28" s="16" t="s">
        <v>56</v>
      </c>
      <c r="AI28" s="16"/>
      <c r="AJ28" s="16"/>
      <c r="AK28" s="16"/>
      <c r="AL28" s="16"/>
      <c r="AM28" s="17"/>
      <c r="AO28" s="19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1"/>
    </row>
    <row r="29" spans="10:53">
      <c r="N29" s="15"/>
      <c r="O29" s="16"/>
      <c r="P29" s="16" t="s">
        <v>61</v>
      </c>
      <c r="Q29" s="26" t="s">
        <v>57</v>
      </c>
      <c r="R29" s="27">
        <f>AVERAGEIF($Q$1:$AZ$1,Q29,$Q$11:$AZ$11)</f>
        <v>0.83602100000000001</v>
      </c>
      <c r="S29" s="27">
        <v>7.1664343599999966E-4</v>
      </c>
      <c r="T29" s="27">
        <f>SQRT(S29)/SQRT(3)</f>
        <v>1.5455780321075129E-2</v>
      </c>
      <c r="U29" s="16"/>
      <c r="V29" s="16"/>
      <c r="W29" s="16"/>
      <c r="X29" s="16"/>
      <c r="Y29" s="16"/>
      <c r="Z29" s="17"/>
      <c r="AA29" s="16"/>
      <c r="AB29" s="15"/>
      <c r="AC29" s="16"/>
      <c r="AD29" s="16" t="s">
        <v>61</v>
      </c>
      <c r="AE29" s="26" t="s">
        <v>57</v>
      </c>
      <c r="AF29" s="27">
        <f t="shared" ref="AF29:AF36" si="13">AVERAGEIF($Q$1:$AZ$1,AE29,$Q$6:$AZ$6)</f>
        <v>3.2057853333333335</v>
      </c>
      <c r="AG29" s="27">
        <v>0.46582323520933322</v>
      </c>
      <c r="AH29" s="27">
        <f>SQRT(AG29)/SQRT(3)</f>
        <v>0.39404874284337515</v>
      </c>
      <c r="AI29" s="16"/>
      <c r="AJ29" s="16"/>
      <c r="AK29" s="16"/>
      <c r="AL29" s="16"/>
      <c r="AM29" s="17"/>
    </row>
    <row r="30" spans="10:53">
      <c r="N30" s="15"/>
      <c r="O30" s="16"/>
      <c r="P30" s="16">
        <v>6</v>
      </c>
      <c r="Q30" s="28" t="s">
        <v>58</v>
      </c>
      <c r="R30" s="27">
        <f>AVERAGEIF($Q$1:$AZ$1,Q30,$Q$11:$AZ$11)</f>
        <v>0.80090066666666671</v>
      </c>
      <c r="S30" s="27">
        <v>4.502161679633343E-2</v>
      </c>
      <c r="T30" s="27">
        <f t="shared" ref="T30:T36" si="14">SQRT(S30)/SQRT(3)</f>
        <v>0.12250390034108224</v>
      </c>
      <c r="U30" s="16"/>
      <c r="V30" s="16"/>
      <c r="W30" s="16"/>
      <c r="X30" s="16"/>
      <c r="Y30" s="16"/>
      <c r="Z30" s="17"/>
      <c r="AA30" s="16"/>
      <c r="AB30" s="15"/>
      <c r="AC30" s="16"/>
      <c r="AD30" s="16">
        <v>6</v>
      </c>
      <c r="AE30" s="28" t="s">
        <v>58</v>
      </c>
      <c r="AF30" s="27">
        <f>AVERAGEIF($Q$1:$AZ$1,AE30,$Q$6:$AZ$6)</f>
        <v>2.3914460000000002</v>
      </c>
      <c r="AG30" s="27">
        <v>1.9195639567809994</v>
      </c>
      <c r="AH30" s="27">
        <f t="shared" ref="AH30:AH36" si="15">SQRT(AG30)/SQRT(3)</f>
        <v>0.79990915250441608</v>
      </c>
      <c r="AI30" s="16"/>
      <c r="AJ30" s="16"/>
      <c r="AK30" s="16"/>
      <c r="AL30" s="16"/>
      <c r="AM30" s="17"/>
    </row>
    <row r="31" spans="10:53">
      <c r="N31" s="15"/>
      <c r="O31" s="16"/>
      <c r="P31" s="16">
        <v>24</v>
      </c>
      <c r="Q31" s="29" t="s">
        <v>59</v>
      </c>
      <c r="R31" s="27">
        <f>AVERAGEIF($Q$1:$AZ$1,Q31,$Q$11:$AZ$11)</f>
        <v>0.94666533333333336</v>
      </c>
      <c r="S31" s="27">
        <v>1.2994038521333337E-2</v>
      </c>
      <c r="T31" s="27">
        <f t="shared" si="14"/>
        <v>6.5812963569328642E-2</v>
      </c>
      <c r="U31" s="16"/>
      <c r="V31" s="16"/>
      <c r="W31" s="16"/>
      <c r="X31" s="16"/>
      <c r="Y31" s="16"/>
      <c r="Z31" s="17"/>
      <c r="AA31" s="16"/>
      <c r="AB31" s="15"/>
      <c r="AC31" s="16"/>
      <c r="AD31" s="16">
        <v>24</v>
      </c>
      <c r="AE31" s="29" t="s">
        <v>59</v>
      </c>
      <c r="AF31" s="27">
        <f t="shared" si="13"/>
        <v>0.73753700000000011</v>
      </c>
      <c r="AG31" s="27">
        <v>0.10668247118399987</v>
      </c>
      <c r="AH31" s="27">
        <f t="shared" si="15"/>
        <v>0.18857577715072518</v>
      </c>
      <c r="AI31" s="16"/>
      <c r="AJ31" s="16"/>
      <c r="AK31" s="16"/>
      <c r="AL31" s="16"/>
      <c r="AM31" s="17"/>
    </row>
    <row r="32" spans="10:53">
      <c r="N32" s="15"/>
      <c r="O32" s="16"/>
      <c r="P32" s="16">
        <v>48</v>
      </c>
      <c r="Q32" s="30" t="s">
        <v>60</v>
      </c>
      <c r="R32" s="27">
        <f t="shared" ref="R32" si="16">AVERAGEIF($Q$1:$AZ$1,Q32,$Q$11:$AZ$11)</f>
        <v>0.83826233333333333</v>
      </c>
      <c r="S32" s="27">
        <v>0.10186494922433309</v>
      </c>
      <c r="T32" s="27">
        <f t="shared" si="14"/>
        <v>0.18426877943584938</v>
      </c>
      <c r="U32" s="16"/>
      <c r="V32" s="16"/>
      <c r="W32" s="16"/>
      <c r="X32" s="16"/>
      <c r="Y32" s="16"/>
      <c r="Z32" s="17"/>
      <c r="AA32" s="16"/>
      <c r="AB32" s="15"/>
      <c r="AC32" s="16"/>
      <c r="AD32" s="16">
        <v>48</v>
      </c>
      <c r="AE32" s="30" t="s">
        <v>60</v>
      </c>
      <c r="AF32" s="27">
        <f t="shared" si="13"/>
        <v>1.108608</v>
      </c>
      <c r="AG32" s="27">
        <v>9.1241510787000379E-2</v>
      </c>
      <c r="AH32" s="27">
        <f t="shared" si="15"/>
        <v>0.1743956333426962</v>
      </c>
      <c r="AI32" s="16"/>
      <c r="AJ32" s="16"/>
      <c r="AK32" s="16"/>
      <c r="AL32" s="16"/>
      <c r="AM32" s="17"/>
    </row>
    <row r="33" spans="14:54">
      <c r="N33" s="15"/>
      <c r="O33" s="16"/>
      <c r="P33" s="16" t="s">
        <v>61</v>
      </c>
      <c r="Q33" s="31" t="s">
        <v>62</v>
      </c>
      <c r="R33" s="27">
        <f>AVERAGEIF($Q$1:$AZ$1,Q33,$Q$11:$AZ$11)</f>
        <v>1.44451</v>
      </c>
      <c r="S33" s="27">
        <v>0.36701466355900036</v>
      </c>
      <c r="T33" s="27">
        <f t="shared" si="14"/>
        <v>0.34976881105429269</v>
      </c>
      <c r="U33" s="16"/>
      <c r="V33" s="16"/>
      <c r="W33" s="16"/>
      <c r="X33" s="16"/>
      <c r="Y33" s="16"/>
      <c r="Z33" s="17"/>
      <c r="AA33" s="16"/>
      <c r="AB33" s="15"/>
      <c r="AC33" s="16"/>
      <c r="AD33" s="16" t="s">
        <v>61</v>
      </c>
      <c r="AE33" s="31" t="s">
        <v>62</v>
      </c>
      <c r="AF33" s="27">
        <f t="shared" si="13"/>
        <v>1.1529846666666668</v>
      </c>
      <c r="AG33" s="27">
        <v>0.68124806807233296</v>
      </c>
      <c r="AH33" s="27">
        <f t="shared" si="15"/>
        <v>0.47653193949350797</v>
      </c>
      <c r="AI33" s="16"/>
      <c r="AJ33" s="16"/>
      <c r="AK33" s="16"/>
      <c r="AL33" s="16"/>
      <c r="AM33" s="17"/>
    </row>
    <row r="34" spans="14:54">
      <c r="N34" s="15"/>
      <c r="O34" s="16"/>
      <c r="P34" s="16">
        <v>6</v>
      </c>
      <c r="Q34" s="32" t="s">
        <v>63</v>
      </c>
      <c r="R34" s="27">
        <f>AVERAGEIF($Q$1:$AZ$1,Q34,$Q$11:$AZ$11)</f>
        <v>0.99553866666666657</v>
      </c>
      <c r="S34" s="27">
        <v>8.7269779897333866E-2</v>
      </c>
      <c r="T34" s="27">
        <f t="shared" si="14"/>
        <v>0.17055769297350568</v>
      </c>
      <c r="U34" s="16"/>
      <c r="V34" s="16"/>
      <c r="W34" s="16"/>
      <c r="X34" s="16"/>
      <c r="Y34" s="16"/>
      <c r="Z34" s="17"/>
      <c r="AA34" s="16"/>
      <c r="AB34" s="15"/>
      <c r="AC34" s="16"/>
      <c r="AD34" s="16">
        <v>6</v>
      </c>
      <c r="AE34" s="32" t="s">
        <v>63</v>
      </c>
      <c r="AF34" s="27">
        <f t="shared" si="13"/>
        <v>0.34880899999999998</v>
      </c>
      <c r="AG34" s="27">
        <v>4.4140489728999976E-2</v>
      </c>
      <c r="AH34" s="27">
        <f t="shared" si="15"/>
        <v>0.12129920270279325</v>
      </c>
      <c r="AI34" s="16"/>
      <c r="AJ34" s="16"/>
      <c r="AK34" s="16"/>
      <c r="AL34" s="16"/>
      <c r="AM34" s="17"/>
    </row>
    <row r="35" spans="14:54">
      <c r="N35" s="15"/>
      <c r="O35" s="16"/>
      <c r="P35" s="16">
        <v>24</v>
      </c>
      <c r="Q35" s="33" t="s">
        <v>64</v>
      </c>
      <c r="R35" s="27">
        <f t="shared" ref="R35:R36" si="17">AVERAGEIF($Q$1:$AZ$1,Q35,$Q$11:$AZ$11)</f>
        <v>0.59268266666666669</v>
      </c>
      <c r="S35" s="27">
        <v>6.0663264665333338E-2</v>
      </c>
      <c r="T35" s="27">
        <f t="shared" si="14"/>
        <v>0.14220087278838264</v>
      </c>
      <c r="U35" s="16"/>
      <c r="V35" s="16"/>
      <c r="W35" s="16"/>
      <c r="X35" s="16"/>
      <c r="Y35" s="16"/>
      <c r="Z35" s="17"/>
      <c r="AA35" s="16"/>
      <c r="AB35" s="15"/>
      <c r="AC35" s="16"/>
      <c r="AD35" s="16">
        <v>24</v>
      </c>
      <c r="AE35" s="33" t="s">
        <v>64</v>
      </c>
      <c r="AF35" s="27">
        <f t="shared" si="13"/>
        <v>0.22625866666666669</v>
      </c>
      <c r="AG35" s="27">
        <v>1.1081548906333311E-2</v>
      </c>
      <c r="AH35" s="27">
        <f t="shared" si="15"/>
        <v>6.0777048591095943E-2</v>
      </c>
      <c r="AI35" s="16"/>
      <c r="AJ35" s="16"/>
      <c r="AK35" s="16"/>
      <c r="AL35" s="16"/>
      <c r="AM35" s="17"/>
    </row>
    <row r="36" spans="14:54">
      <c r="N36" s="15"/>
      <c r="O36" s="16"/>
      <c r="P36" s="16">
        <v>48</v>
      </c>
      <c r="Q36" s="34" t="s">
        <v>65</v>
      </c>
      <c r="R36" s="27">
        <f t="shared" si="17"/>
        <v>1.5279813333333332</v>
      </c>
      <c r="S36" s="27">
        <v>0.28277290151433432</v>
      </c>
      <c r="T36" s="27">
        <f t="shared" si="14"/>
        <v>0.30701406130356873</v>
      </c>
      <c r="U36" s="16"/>
      <c r="V36" s="16"/>
      <c r="W36" s="16"/>
      <c r="X36" s="16"/>
      <c r="Y36" s="16"/>
      <c r="Z36" s="17"/>
      <c r="AA36" s="16"/>
      <c r="AB36" s="15"/>
      <c r="AC36" s="16"/>
      <c r="AD36" s="16">
        <v>48</v>
      </c>
      <c r="AE36" s="34" t="s">
        <v>65</v>
      </c>
      <c r="AF36" s="27">
        <f t="shared" si="13"/>
        <v>9.2941666666666659E-2</v>
      </c>
      <c r="AG36" s="27">
        <v>4.183855962333333E-3</v>
      </c>
      <c r="AH36" s="27">
        <f t="shared" si="15"/>
        <v>3.7344593371880633E-2</v>
      </c>
      <c r="AI36" s="16"/>
      <c r="AJ36" s="16"/>
      <c r="AK36" s="16"/>
      <c r="AL36" s="16"/>
      <c r="AM36" s="17"/>
    </row>
    <row r="37" spans="14:54">
      <c r="N37" s="15"/>
      <c r="O37" s="16"/>
      <c r="P37" s="16"/>
      <c r="Q37" s="16"/>
      <c r="R37" s="36"/>
      <c r="S37" s="36"/>
      <c r="T37" s="36"/>
      <c r="U37" s="16"/>
      <c r="V37" s="16"/>
      <c r="W37" s="16"/>
      <c r="X37" s="16"/>
      <c r="Y37" s="16"/>
      <c r="Z37" s="17"/>
      <c r="AA37" s="16"/>
      <c r="AB37" s="15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7"/>
    </row>
    <row r="38" spans="14:54">
      <c r="N38" s="15"/>
      <c r="O38" s="16"/>
      <c r="P38" s="16"/>
      <c r="Q38" s="16"/>
      <c r="R38" s="36"/>
      <c r="S38" s="36"/>
      <c r="T38" s="36"/>
      <c r="U38" s="16"/>
      <c r="V38" s="16"/>
      <c r="W38" s="16"/>
      <c r="X38" s="16"/>
      <c r="Y38" s="16"/>
      <c r="Z38" s="17"/>
      <c r="AA38" s="16"/>
      <c r="AB38" s="19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1"/>
    </row>
    <row r="39" spans="14:54">
      <c r="N39" s="15"/>
      <c r="O39" s="16"/>
      <c r="P39" s="16"/>
      <c r="Q39" s="16"/>
      <c r="R39" s="36"/>
      <c r="S39" s="36"/>
      <c r="T39" s="36"/>
      <c r="U39" s="16"/>
      <c r="V39" s="16"/>
      <c r="W39" s="16"/>
      <c r="X39" s="16"/>
      <c r="Y39" s="16"/>
      <c r="Z39" s="17"/>
      <c r="AA39" s="16"/>
    </row>
    <row r="40" spans="14:54">
      <c r="N40" s="15"/>
      <c r="O40" s="16"/>
      <c r="P40" s="16"/>
      <c r="Q40" s="16"/>
      <c r="R40" s="36"/>
      <c r="S40" s="36"/>
      <c r="T40" s="36"/>
      <c r="U40" s="16"/>
      <c r="V40" s="16"/>
      <c r="W40" s="16"/>
      <c r="X40" s="16"/>
      <c r="Y40" s="16"/>
      <c r="Z40" s="17"/>
      <c r="AA40" s="16"/>
    </row>
    <row r="41" spans="14:54">
      <c r="N41" s="15"/>
      <c r="O41" s="16"/>
      <c r="P41" s="16"/>
      <c r="Q41" s="16"/>
      <c r="R41" s="36"/>
      <c r="S41" s="36"/>
      <c r="T41" s="36"/>
      <c r="U41" s="16"/>
      <c r="V41" s="16"/>
      <c r="W41" s="16"/>
      <c r="X41" s="16"/>
      <c r="Y41" s="16"/>
      <c r="Z41" s="17"/>
      <c r="AA41" s="16"/>
    </row>
    <row r="42" spans="14:54" ht="30">
      <c r="N42" s="15"/>
      <c r="O42" s="37" t="s">
        <v>78</v>
      </c>
      <c r="P42" s="16" t="s">
        <v>52</v>
      </c>
      <c r="Q42" s="16" t="s">
        <v>53</v>
      </c>
      <c r="R42" s="36" t="s">
        <v>54</v>
      </c>
      <c r="S42" s="36" t="s">
        <v>55</v>
      </c>
      <c r="T42" s="36" t="s">
        <v>56</v>
      </c>
      <c r="U42" s="16"/>
      <c r="V42" s="16"/>
      <c r="W42" s="16"/>
      <c r="X42" s="16"/>
      <c r="Y42" s="16"/>
      <c r="Z42" s="17"/>
      <c r="AA42" s="16"/>
      <c r="AB42" s="24" t="s">
        <v>73</v>
      </c>
      <c r="AC42" s="13" t="s">
        <v>27</v>
      </c>
      <c r="AD42" s="13" t="s">
        <v>52</v>
      </c>
      <c r="AE42" s="13" t="s">
        <v>53</v>
      </c>
      <c r="AF42" s="13" t="s">
        <v>54</v>
      </c>
      <c r="AG42" s="13" t="s">
        <v>55</v>
      </c>
      <c r="AH42" s="13" t="s">
        <v>56</v>
      </c>
      <c r="AI42" s="13"/>
      <c r="AJ42" s="13"/>
      <c r="AK42" s="13"/>
      <c r="AL42" s="13"/>
      <c r="AM42" s="14"/>
      <c r="AO42" s="24" t="s">
        <v>75</v>
      </c>
      <c r="AP42" s="40" t="s">
        <v>10</v>
      </c>
      <c r="AQ42" s="13" t="s">
        <v>52</v>
      </c>
      <c r="AR42" s="13" t="s">
        <v>53</v>
      </c>
      <c r="AS42" s="13" t="s">
        <v>54</v>
      </c>
      <c r="AT42" s="13" t="s">
        <v>55</v>
      </c>
      <c r="AU42" s="13" t="s">
        <v>56</v>
      </c>
      <c r="AV42" s="13"/>
      <c r="AW42" s="13"/>
      <c r="AX42" s="13"/>
      <c r="AY42" s="13"/>
      <c r="AZ42" s="13"/>
      <c r="BA42" s="13"/>
      <c r="BB42" s="14"/>
    </row>
    <row r="43" spans="14:54">
      <c r="N43" s="15"/>
      <c r="O43" s="16"/>
      <c r="P43" s="16" t="s">
        <v>61</v>
      </c>
      <c r="Q43" s="26" t="s">
        <v>57</v>
      </c>
      <c r="R43" s="27">
        <f t="shared" ref="R43:R50" si="18">AVERAGEIF($Q$1:$AZ$1,Q43,$Q$9:$AZ$9)</f>
        <v>3.9390486666666669</v>
      </c>
      <c r="S43" s="27">
        <v>0.41958311778632762</v>
      </c>
      <c r="T43" s="27">
        <f>SQRT(S43)/SQRT(3)</f>
        <v>0.37397999847867425</v>
      </c>
      <c r="U43" s="16"/>
      <c r="V43" s="16"/>
      <c r="W43" s="16"/>
      <c r="X43" s="16"/>
      <c r="Y43" s="16"/>
      <c r="Z43" s="17"/>
      <c r="AA43" s="16"/>
      <c r="AB43" s="15"/>
      <c r="AC43" s="16"/>
      <c r="AD43" s="16" t="s">
        <v>61</v>
      </c>
      <c r="AE43" s="26" t="s">
        <v>57</v>
      </c>
      <c r="AF43" s="27">
        <f t="shared" ref="AF43:AF50" si="19">AVERAGEIF($Q$1:$AZ$1,AE43,$Q$7:$AZ$7)</f>
        <v>2.3596889999999999</v>
      </c>
      <c r="AG43" s="27">
        <v>2.1390600911490001</v>
      </c>
      <c r="AH43" s="27">
        <f>SQRT(AG43)/SQRT(3)</f>
        <v>0.8444051340340134</v>
      </c>
      <c r="AI43" s="16"/>
      <c r="AJ43" s="16"/>
      <c r="AK43" s="16"/>
      <c r="AL43" s="16"/>
      <c r="AM43" s="17"/>
      <c r="AO43" s="15"/>
      <c r="AP43" s="16"/>
      <c r="AQ43" s="16" t="s">
        <v>61</v>
      </c>
      <c r="AR43" s="26" t="s">
        <v>57</v>
      </c>
      <c r="AS43" s="27">
        <f t="shared" ref="AS43:AS50" si="20">AVERAGEIF($Q$1:$AZ$1,AR43,$Q$2:$AZ$2)</f>
        <v>20.357901666666667</v>
      </c>
      <c r="AT43" s="27">
        <v>11.384680389465416</v>
      </c>
      <c r="AU43" s="27">
        <f>SQRT(AT43)/SQRT(3)</f>
        <v>1.9480486295662998</v>
      </c>
      <c r="AV43" s="16"/>
      <c r="AW43" s="16"/>
      <c r="AX43" s="16"/>
      <c r="AY43" s="16"/>
      <c r="AZ43" s="16"/>
      <c r="BA43" s="16"/>
      <c r="BB43" s="17"/>
    </row>
    <row r="44" spans="14:54">
      <c r="N44" s="15"/>
      <c r="O44" s="16"/>
      <c r="P44" s="16">
        <v>6</v>
      </c>
      <c r="Q44" s="28" t="s">
        <v>58</v>
      </c>
      <c r="R44" s="27">
        <f t="shared" si="18"/>
        <v>3.1979710000000003</v>
      </c>
      <c r="S44" s="27">
        <v>0.30063980367099852</v>
      </c>
      <c r="T44" s="27">
        <f t="shared" ref="T44:T50" si="21">SQRT(S44)/SQRT(3)</f>
        <v>0.31656479256280673</v>
      </c>
      <c r="U44" s="16"/>
      <c r="V44" s="16"/>
      <c r="W44" s="16"/>
      <c r="X44" s="16"/>
      <c r="Y44" s="16"/>
      <c r="Z44" s="17"/>
      <c r="AA44" s="16"/>
      <c r="AB44" s="15"/>
      <c r="AC44" s="16"/>
      <c r="AD44" s="16">
        <v>6</v>
      </c>
      <c r="AE44" s="28" t="s">
        <v>58</v>
      </c>
      <c r="AF44" s="27">
        <f t="shared" si="19"/>
        <v>7.5596126666666663</v>
      </c>
      <c r="AG44" s="27">
        <v>40.871718270000358</v>
      </c>
      <c r="AH44" s="27">
        <f t="shared" ref="AH44:AH50" si="22">SQRT(AG44)/SQRT(3)</f>
        <v>3.6910575842162259</v>
      </c>
      <c r="AI44" s="16"/>
      <c r="AJ44" s="16"/>
      <c r="AK44" s="16"/>
      <c r="AL44" s="16"/>
      <c r="AM44" s="17"/>
      <c r="AO44" s="15"/>
      <c r="AP44" s="16"/>
      <c r="AQ44" s="16">
        <v>6</v>
      </c>
      <c r="AR44" s="28" t="s">
        <v>58</v>
      </c>
      <c r="AS44" s="27">
        <f t="shared" si="20"/>
        <v>16.476207666666667</v>
      </c>
      <c r="AT44" s="27">
        <v>29.88701965670532</v>
      </c>
      <c r="AU44" s="27">
        <f t="shared" ref="AU44:AU50" si="23">SQRT(AT44)/SQRT(3)</f>
        <v>3.1563174563989032</v>
      </c>
      <c r="AV44" s="16"/>
      <c r="AW44" s="16"/>
      <c r="AX44" s="16"/>
      <c r="AY44" s="16"/>
      <c r="AZ44" s="16"/>
      <c r="BA44" s="16"/>
      <c r="BB44" s="17"/>
    </row>
    <row r="45" spans="14:54">
      <c r="N45" s="15"/>
      <c r="O45" s="16"/>
      <c r="P45" s="16">
        <v>24</v>
      </c>
      <c r="Q45" s="29" t="s">
        <v>59</v>
      </c>
      <c r="R45" s="27">
        <f t="shared" si="18"/>
        <v>3.355968666666667</v>
      </c>
      <c r="S45" s="27">
        <v>8.5972096617333335E-2</v>
      </c>
      <c r="T45" s="27">
        <f t="shared" si="21"/>
        <v>0.16928486506215229</v>
      </c>
      <c r="U45" s="16"/>
      <c r="V45" s="16"/>
      <c r="W45" s="16"/>
      <c r="X45" s="16"/>
      <c r="Y45" s="16"/>
      <c r="Z45" s="17"/>
      <c r="AA45" s="16"/>
      <c r="AB45" s="15"/>
      <c r="AC45" s="16"/>
      <c r="AD45" s="16">
        <v>24</v>
      </c>
      <c r="AE45" s="29" t="s">
        <v>59</v>
      </c>
      <c r="AF45" s="27">
        <f t="shared" si="19"/>
        <v>1.71122</v>
      </c>
      <c r="AG45" s="27">
        <v>0.16204073619600123</v>
      </c>
      <c r="AH45" s="27">
        <f t="shared" si="22"/>
        <v>0.23240821571536668</v>
      </c>
      <c r="AI45" s="16"/>
      <c r="AJ45" s="16"/>
      <c r="AK45" s="16"/>
      <c r="AL45" s="16"/>
      <c r="AM45" s="17"/>
      <c r="AO45" s="15"/>
      <c r="AP45" s="16"/>
      <c r="AQ45" s="16">
        <v>24</v>
      </c>
      <c r="AR45" s="29" t="s">
        <v>59</v>
      </c>
      <c r="AS45" s="27">
        <f t="shared" si="20"/>
        <v>8.6432466666666663</v>
      </c>
      <c r="AT45" s="27">
        <v>1.615697886372331</v>
      </c>
      <c r="AU45" s="27">
        <f t="shared" si="23"/>
        <v>0.73387053498836596</v>
      </c>
      <c r="AV45" s="16"/>
      <c r="AW45" s="16"/>
      <c r="AX45" s="16"/>
      <c r="AY45" s="16"/>
      <c r="AZ45" s="16"/>
      <c r="BA45" s="16"/>
      <c r="BB45" s="17"/>
    </row>
    <row r="46" spans="14:54">
      <c r="N46" s="15"/>
      <c r="O46" s="16"/>
      <c r="P46" s="16">
        <v>48</v>
      </c>
      <c r="Q46" s="30" t="s">
        <v>60</v>
      </c>
      <c r="R46" s="27">
        <f t="shared" si="18"/>
        <v>4.1897340000000005</v>
      </c>
      <c r="S46" s="27">
        <v>0.61210410858099351</v>
      </c>
      <c r="T46" s="27">
        <f t="shared" si="21"/>
        <v>0.4517020067039012</v>
      </c>
      <c r="U46" s="16"/>
      <c r="V46" s="16"/>
      <c r="W46" s="16"/>
      <c r="X46" s="16"/>
      <c r="Y46" s="16"/>
      <c r="Z46" s="17"/>
      <c r="AA46" s="16"/>
      <c r="AB46" s="15"/>
      <c r="AC46" s="16"/>
      <c r="AD46" s="16">
        <v>48</v>
      </c>
      <c r="AE46" s="30" t="s">
        <v>60</v>
      </c>
      <c r="AF46" s="27">
        <f t="shared" si="19"/>
        <v>1.0185006666666665</v>
      </c>
      <c r="AG46" s="27">
        <v>0.20756767869733395</v>
      </c>
      <c r="AH46" s="27">
        <f t="shared" si="22"/>
        <v>0.2630384501027267</v>
      </c>
      <c r="AI46" s="16"/>
      <c r="AJ46" s="16"/>
      <c r="AK46" s="16"/>
      <c r="AL46" s="16"/>
      <c r="AM46" s="17"/>
      <c r="AO46" s="15"/>
      <c r="AP46" s="16"/>
      <c r="AQ46" s="16">
        <v>48</v>
      </c>
      <c r="AR46" s="30" t="s">
        <v>60</v>
      </c>
      <c r="AS46" s="27">
        <f t="shared" si="20"/>
        <v>12.802625666666666</v>
      </c>
      <c r="AT46" s="27">
        <v>6.0786917699863352</v>
      </c>
      <c r="AU46" s="27">
        <f t="shared" si="23"/>
        <v>1.4234572666558858</v>
      </c>
      <c r="AV46" s="16"/>
      <c r="AW46" s="16"/>
      <c r="AX46" s="16"/>
      <c r="AY46" s="16"/>
      <c r="AZ46" s="16"/>
      <c r="BA46" s="16"/>
      <c r="BB46" s="17"/>
    </row>
    <row r="47" spans="14:54">
      <c r="N47" s="15"/>
      <c r="O47" s="16"/>
      <c r="P47" s="16" t="s">
        <v>61</v>
      </c>
      <c r="Q47" s="31" t="s">
        <v>62</v>
      </c>
      <c r="R47" s="27">
        <f t="shared" si="18"/>
        <v>4.5295883333333329</v>
      </c>
      <c r="S47" s="27">
        <v>1.4817949467543414</v>
      </c>
      <c r="T47" s="27">
        <f t="shared" si="21"/>
        <v>0.70280270981130544</v>
      </c>
      <c r="U47" s="16"/>
      <c r="V47" s="16"/>
      <c r="W47" s="16"/>
      <c r="X47" s="16"/>
      <c r="Y47" s="16"/>
      <c r="Z47" s="17"/>
      <c r="AA47" s="16"/>
      <c r="AB47" s="15"/>
      <c r="AC47" s="16"/>
      <c r="AD47" s="16" t="s">
        <v>61</v>
      </c>
      <c r="AE47" s="31" t="s">
        <v>62</v>
      </c>
      <c r="AF47" s="27">
        <f t="shared" si="19"/>
        <v>6.0284193333333329</v>
      </c>
      <c r="AG47" s="27">
        <v>1.194325708942344</v>
      </c>
      <c r="AH47" s="27">
        <f t="shared" si="22"/>
        <v>0.63095845318645827</v>
      </c>
      <c r="AI47" s="16"/>
      <c r="AJ47" s="16"/>
      <c r="AK47" s="16"/>
      <c r="AL47" s="16"/>
      <c r="AM47" s="17"/>
      <c r="AO47" s="15"/>
      <c r="AP47" s="16"/>
      <c r="AQ47" s="16" t="s">
        <v>61</v>
      </c>
      <c r="AR47" s="31" t="s">
        <v>62</v>
      </c>
      <c r="AS47" s="27">
        <f t="shared" si="20"/>
        <v>17.730675999999999</v>
      </c>
      <c r="AT47" s="27">
        <v>1.2848378293</v>
      </c>
      <c r="AU47" s="27">
        <f t="shared" si="23"/>
        <v>0.65443049778668894</v>
      </c>
      <c r="AV47" s="16"/>
      <c r="AW47" s="16"/>
      <c r="AX47" s="16"/>
      <c r="AY47" s="16"/>
      <c r="AZ47" s="16"/>
      <c r="BA47" s="16"/>
      <c r="BB47" s="17"/>
    </row>
    <row r="48" spans="14:54">
      <c r="N48" s="15"/>
      <c r="O48" s="16"/>
      <c r="P48" s="16">
        <v>6</v>
      </c>
      <c r="Q48" s="32" t="s">
        <v>63</v>
      </c>
      <c r="R48" s="27">
        <f t="shared" si="18"/>
        <v>3.4175656666666665</v>
      </c>
      <c r="S48" s="27">
        <v>7.9496654884333245E-2</v>
      </c>
      <c r="T48" s="27">
        <f t="shared" si="21"/>
        <v>0.16278478111127101</v>
      </c>
      <c r="U48" s="16"/>
      <c r="V48" s="16"/>
      <c r="W48" s="16"/>
      <c r="X48" s="16"/>
      <c r="Y48" s="16"/>
      <c r="Z48" s="17"/>
      <c r="AA48" s="16"/>
      <c r="AB48" s="15"/>
      <c r="AC48" s="16"/>
      <c r="AD48" s="16">
        <v>6</v>
      </c>
      <c r="AE48" s="32" t="s">
        <v>63</v>
      </c>
      <c r="AF48" s="27">
        <f t="shared" si="19"/>
        <v>12.031355333333336</v>
      </c>
      <c r="AG48" s="27">
        <v>124.93804742594236</v>
      </c>
      <c r="AH48" s="27">
        <f t="shared" si="22"/>
        <v>6.4533724368462924</v>
      </c>
      <c r="AI48" s="16"/>
      <c r="AJ48" s="16"/>
      <c r="AK48" s="16"/>
      <c r="AL48" s="16"/>
      <c r="AM48" s="17"/>
      <c r="AO48" s="15"/>
      <c r="AP48" s="16"/>
      <c r="AQ48" s="16">
        <v>6</v>
      </c>
      <c r="AR48" s="32" t="s">
        <v>63</v>
      </c>
      <c r="AS48" s="27">
        <f t="shared" si="20"/>
        <v>5.7293433333333335</v>
      </c>
      <c r="AT48" s="27">
        <v>14.518557799697334</v>
      </c>
      <c r="AU48" s="27">
        <f t="shared" si="23"/>
        <v>2.1998907396881733</v>
      </c>
      <c r="AV48" s="16"/>
      <c r="AW48" s="16"/>
      <c r="AX48" s="16"/>
      <c r="AY48" s="16"/>
      <c r="AZ48" s="16"/>
      <c r="BA48" s="16"/>
      <c r="BB48" s="17"/>
    </row>
    <row r="49" spans="14:54">
      <c r="N49" s="15"/>
      <c r="O49" s="16"/>
      <c r="P49" s="16">
        <v>24</v>
      </c>
      <c r="Q49" s="33" t="s">
        <v>64</v>
      </c>
      <c r="R49" s="27">
        <f t="shared" si="18"/>
        <v>3.180828</v>
      </c>
      <c r="S49" s="27">
        <v>0.41513897040699987</v>
      </c>
      <c r="T49" s="27">
        <f t="shared" si="21"/>
        <v>0.37199416232292315</v>
      </c>
      <c r="U49" s="16"/>
      <c r="V49" s="16"/>
      <c r="W49" s="16"/>
      <c r="X49" s="16"/>
      <c r="Y49" s="16"/>
      <c r="Z49" s="17"/>
      <c r="AA49" s="16"/>
      <c r="AB49" s="15"/>
      <c r="AC49" s="16"/>
      <c r="AD49" s="16">
        <v>24</v>
      </c>
      <c r="AE49" s="33" t="s">
        <v>64</v>
      </c>
      <c r="AF49" s="27">
        <f t="shared" si="19"/>
        <v>6.80809</v>
      </c>
      <c r="AG49" s="27">
        <v>0.15623377501900002</v>
      </c>
      <c r="AH49" s="27">
        <f t="shared" si="22"/>
        <v>0.22820588293541721</v>
      </c>
      <c r="AI49" s="16"/>
      <c r="AJ49" s="16"/>
      <c r="AK49" s="16"/>
      <c r="AL49" s="16"/>
      <c r="AM49" s="17"/>
      <c r="AO49" s="15"/>
      <c r="AP49" s="16"/>
      <c r="AQ49" s="16">
        <v>24</v>
      </c>
      <c r="AR49" s="33" t="s">
        <v>64</v>
      </c>
      <c r="AS49" s="27">
        <f t="shared" si="20"/>
        <v>3.996991</v>
      </c>
      <c r="AT49" s="27">
        <v>7.3488792859090033</v>
      </c>
      <c r="AU49" s="27">
        <f t="shared" si="23"/>
        <v>1.5651282467057883</v>
      </c>
      <c r="AV49" s="16"/>
      <c r="AW49" s="16"/>
      <c r="AX49" s="16"/>
      <c r="AY49" s="16"/>
      <c r="AZ49" s="16"/>
      <c r="BA49" s="16"/>
      <c r="BB49" s="17"/>
    </row>
    <row r="50" spans="14:54">
      <c r="N50" s="15"/>
      <c r="O50" s="16"/>
      <c r="P50" s="16">
        <v>48</v>
      </c>
      <c r="Q50" s="34" t="s">
        <v>65</v>
      </c>
      <c r="R50" s="27">
        <f t="shared" si="18"/>
        <v>4.5247640000000002</v>
      </c>
      <c r="S50" s="27">
        <v>0.63460722278699677</v>
      </c>
      <c r="T50" s="27">
        <f t="shared" si="21"/>
        <v>0.45993014788008729</v>
      </c>
      <c r="U50" s="16"/>
      <c r="V50" s="16"/>
      <c r="W50" s="16"/>
      <c r="X50" s="16"/>
      <c r="Y50" s="16"/>
      <c r="Z50" s="17"/>
      <c r="AA50" s="16"/>
      <c r="AB50" s="15"/>
      <c r="AC50" s="16"/>
      <c r="AD50" s="16">
        <v>48</v>
      </c>
      <c r="AE50" s="34" t="s">
        <v>65</v>
      </c>
      <c r="AF50" s="27">
        <f t="shared" si="19"/>
        <v>8.277533</v>
      </c>
      <c r="AG50" s="27">
        <v>1.7338239023430049</v>
      </c>
      <c r="AH50" s="27">
        <f t="shared" si="22"/>
        <v>0.76022450682742504</v>
      </c>
      <c r="AI50" s="16"/>
      <c r="AJ50" s="16"/>
      <c r="AK50" s="16"/>
      <c r="AL50" s="16"/>
      <c r="AM50" s="17"/>
      <c r="AO50" s="15"/>
      <c r="AP50" s="16"/>
      <c r="AQ50" s="16">
        <v>48</v>
      </c>
      <c r="AR50" s="34" t="s">
        <v>65</v>
      </c>
      <c r="AS50" s="27">
        <f t="shared" si="20"/>
        <v>4.3203606666666667</v>
      </c>
      <c r="AT50" s="27">
        <v>3.1112053134043336</v>
      </c>
      <c r="AU50" s="27">
        <f t="shared" si="23"/>
        <v>1.0183655717871871</v>
      </c>
      <c r="AV50" s="16"/>
      <c r="AW50" s="16"/>
      <c r="AX50" s="16"/>
      <c r="AY50" s="16"/>
      <c r="AZ50" s="16"/>
      <c r="BA50" s="16"/>
      <c r="BB50" s="17"/>
    </row>
    <row r="51" spans="14:54">
      <c r="N51" s="15"/>
      <c r="O51" s="16"/>
      <c r="P51" s="16"/>
      <c r="Q51" s="16"/>
      <c r="R51" s="36"/>
      <c r="S51" s="36"/>
      <c r="T51" s="36"/>
      <c r="U51" s="16"/>
      <c r="V51" s="16"/>
      <c r="W51" s="16"/>
      <c r="X51" s="16"/>
      <c r="Y51" s="16"/>
      <c r="Z51" s="17"/>
      <c r="AA51" s="16"/>
      <c r="AB51" s="15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7"/>
      <c r="AO51" s="15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7"/>
    </row>
    <row r="52" spans="14:54">
      <c r="N52" s="15"/>
      <c r="O52" s="16"/>
      <c r="P52" s="16"/>
      <c r="Q52" s="16"/>
      <c r="R52" s="36"/>
      <c r="S52" s="36"/>
      <c r="T52" s="36"/>
      <c r="U52" s="16"/>
      <c r="V52" s="16"/>
      <c r="W52" s="16"/>
      <c r="X52" s="16"/>
      <c r="Y52" s="16"/>
      <c r="Z52" s="17"/>
      <c r="AA52" s="16"/>
      <c r="AB52" s="15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7"/>
      <c r="AO52" s="15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7"/>
    </row>
    <row r="53" spans="14:54">
      <c r="N53" s="15"/>
      <c r="O53" s="16"/>
      <c r="P53" s="16"/>
      <c r="Q53" s="16"/>
      <c r="R53" s="36"/>
      <c r="S53" s="36"/>
      <c r="T53" s="36"/>
      <c r="U53" s="16"/>
      <c r="V53" s="16"/>
      <c r="W53" s="16"/>
      <c r="X53" s="16"/>
      <c r="Y53" s="16"/>
      <c r="Z53" s="17"/>
      <c r="AA53" s="16"/>
      <c r="AB53" s="15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7"/>
      <c r="AO53" s="15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7"/>
    </row>
    <row r="54" spans="14:54">
      <c r="N54" s="15"/>
      <c r="O54" s="16"/>
      <c r="P54" s="16"/>
      <c r="Q54" s="16"/>
      <c r="R54" s="36"/>
      <c r="S54" s="36"/>
      <c r="T54" s="36"/>
      <c r="U54" s="16"/>
      <c r="V54" s="16"/>
      <c r="W54" s="16"/>
      <c r="X54" s="16"/>
      <c r="Y54" s="16"/>
      <c r="Z54" s="17"/>
      <c r="AA54" s="16"/>
      <c r="AB54" s="15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7"/>
      <c r="AO54" s="15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7"/>
    </row>
    <row r="55" spans="14:54">
      <c r="N55" s="15"/>
      <c r="O55" s="16"/>
      <c r="P55" s="16"/>
      <c r="Q55" s="16"/>
      <c r="R55" s="36"/>
      <c r="S55" s="36"/>
      <c r="T55" s="36"/>
      <c r="U55" s="16"/>
      <c r="V55" s="16"/>
      <c r="W55" s="16"/>
      <c r="X55" s="16"/>
      <c r="Y55" s="16"/>
      <c r="Z55" s="17"/>
      <c r="AA55" s="16"/>
      <c r="AB55" s="15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7"/>
      <c r="AO55" s="15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7"/>
    </row>
    <row r="56" spans="14:54">
      <c r="N56" s="15"/>
      <c r="O56" s="16"/>
      <c r="P56" s="16"/>
      <c r="Q56" s="16"/>
      <c r="R56" s="36"/>
      <c r="S56" s="36"/>
      <c r="T56" s="36"/>
      <c r="U56" s="16"/>
      <c r="V56" s="16"/>
      <c r="W56" s="16"/>
      <c r="X56" s="16"/>
      <c r="Y56" s="16"/>
      <c r="Z56" s="17"/>
      <c r="AA56" s="16"/>
      <c r="AB56" s="15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7"/>
      <c r="AO56" s="19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1"/>
    </row>
    <row r="57" spans="14:54" ht="30">
      <c r="N57" s="15"/>
      <c r="O57" s="37" t="s">
        <v>79</v>
      </c>
      <c r="P57" s="16" t="s">
        <v>52</v>
      </c>
      <c r="Q57" s="16" t="s">
        <v>53</v>
      </c>
      <c r="R57" s="36" t="s">
        <v>54</v>
      </c>
      <c r="S57" s="36" t="s">
        <v>55</v>
      </c>
      <c r="T57" s="36" t="s">
        <v>56</v>
      </c>
      <c r="U57" s="16"/>
      <c r="V57" s="16"/>
      <c r="W57" s="16"/>
      <c r="X57" s="16"/>
      <c r="Y57" s="16"/>
      <c r="Z57" s="17"/>
      <c r="AA57" s="16"/>
      <c r="AB57" s="15"/>
      <c r="AC57" s="39" t="s">
        <v>13</v>
      </c>
      <c r="AD57" s="16" t="s">
        <v>52</v>
      </c>
      <c r="AE57" s="16" t="s">
        <v>53</v>
      </c>
      <c r="AF57" s="16" t="s">
        <v>54</v>
      </c>
      <c r="AG57" s="16" t="s">
        <v>55</v>
      </c>
      <c r="AH57" s="16" t="s">
        <v>56</v>
      </c>
      <c r="AI57" s="16"/>
      <c r="AJ57" s="16"/>
      <c r="AK57" s="16"/>
      <c r="AL57" s="16"/>
      <c r="AM57" s="17"/>
    </row>
    <row r="58" spans="14:54">
      <c r="N58" s="15"/>
      <c r="O58" s="16"/>
      <c r="P58" s="16" t="s">
        <v>61</v>
      </c>
      <c r="Q58" s="26" t="s">
        <v>57</v>
      </c>
      <c r="R58" s="27">
        <f t="shared" ref="R58:R65" si="24">AVERAGEIF($Q$1:$AZ$1,Q58,$Q$5:$AZ$5)</f>
        <v>2.903381</v>
      </c>
      <c r="S58" s="27">
        <v>0.85871310344399632</v>
      </c>
      <c r="T58" s="27">
        <f>SQRT(S58)/SQRT(3)</f>
        <v>0.53501187010009299</v>
      </c>
      <c r="U58" s="16"/>
      <c r="V58" s="16"/>
      <c r="W58" s="16"/>
      <c r="X58" s="16"/>
      <c r="Y58" s="16"/>
      <c r="Z58" s="17"/>
      <c r="AA58" s="16"/>
      <c r="AB58" s="15"/>
      <c r="AC58" s="16"/>
      <c r="AD58" s="16" t="s">
        <v>61</v>
      </c>
      <c r="AE58" s="26" t="s">
        <v>57</v>
      </c>
      <c r="AF58" s="27">
        <f t="shared" ref="AF58:AF65" si="25">AVERAGEIF($Q$1:$AZ$1,AE58,$Q$3:$AZ$3)</f>
        <v>1.2481770000000001</v>
      </c>
      <c r="AG58" s="27">
        <v>0.22357912402800029</v>
      </c>
      <c r="AH58" s="27">
        <f>SQRT(AG58)/SQRT(3)</f>
        <v>0.27299519167194153</v>
      </c>
      <c r="AI58" s="16"/>
      <c r="AJ58" s="16"/>
      <c r="AK58" s="16"/>
      <c r="AL58" s="16"/>
      <c r="AM58" s="17"/>
    </row>
    <row r="59" spans="14:54">
      <c r="N59" s="15"/>
      <c r="O59" s="16"/>
      <c r="P59" s="16">
        <v>6</v>
      </c>
      <c r="Q59" s="28" t="s">
        <v>58</v>
      </c>
      <c r="R59" s="27">
        <f t="shared" si="24"/>
        <v>3.8724709999999996</v>
      </c>
      <c r="S59" s="27">
        <v>4.9856984065330039</v>
      </c>
      <c r="T59" s="27">
        <f t="shared" ref="T59:T65" si="26">SQRT(S59)/SQRT(3)</f>
        <v>1.289146798795364</v>
      </c>
      <c r="U59" s="16"/>
      <c r="V59" s="16"/>
      <c r="W59" s="16"/>
      <c r="X59" s="16"/>
      <c r="Y59" s="16"/>
      <c r="Z59" s="17"/>
      <c r="AA59" s="16"/>
      <c r="AB59" s="15"/>
      <c r="AC59" s="16"/>
      <c r="AD59" s="16">
        <v>6</v>
      </c>
      <c r="AE59" s="28" t="s">
        <v>58</v>
      </c>
      <c r="AF59" s="27">
        <f t="shared" si="25"/>
        <v>1.0038150000000001</v>
      </c>
      <c r="AG59" s="27">
        <v>0.53560178908899947</v>
      </c>
      <c r="AH59" s="27">
        <f t="shared" ref="AH59:AH65" si="27">SQRT(AG59)/SQRT(3)</f>
        <v>0.4225327557673289</v>
      </c>
      <c r="AI59" s="16"/>
      <c r="AJ59" s="16"/>
      <c r="AK59" s="16"/>
      <c r="AL59" s="16"/>
      <c r="AM59" s="17"/>
    </row>
    <row r="60" spans="14:54">
      <c r="N60" s="15"/>
      <c r="O60" s="16"/>
      <c r="P60" s="16">
        <v>24</v>
      </c>
      <c r="Q60" s="29" t="s">
        <v>59</v>
      </c>
      <c r="R60" s="27">
        <f t="shared" si="24"/>
        <v>3.4387493333333334</v>
      </c>
      <c r="S60" s="27">
        <v>0.57192690681233316</v>
      </c>
      <c r="T60" s="27">
        <f t="shared" si="26"/>
        <v>0.43662604396757848</v>
      </c>
      <c r="U60" s="16"/>
      <c r="V60" s="16"/>
      <c r="W60" s="16"/>
      <c r="X60" s="16"/>
      <c r="Y60" s="16"/>
      <c r="Z60" s="17"/>
      <c r="AA60" s="16"/>
      <c r="AB60" s="15"/>
      <c r="AC60" s="16"/>
      <c r="AD60" s="16">
        <v>24</v>
      </c>
      <c r="AE60" s="29" t="s">
        <v>59</v>
      </c>
      <c r="AF60" s="27">
        <f t="shared" si="25"/>
        <v>0.80018400000000012</v>
      </c>
      <c r="AG60" s="27">
        <v>0.12509900325299983</v>
      </c>
      <c r="AH60" s="27">
        <f t="shared" si="27"/>
        <v>0.20420496504982427</v>
      </c>
      <c r="AI60" s="16"/>
      <c r="AJ60" s="16"/>
      <c r="AK60" s="16"/>
      <c r="AL60" s="16"/>
      <c r="AM60" s="17"/>
    </row>
    <row r="61" spans="14:54">
      <c r="N61" s="15"/>
      <c r="O61" s="16"/>
      <c r="P61" s="16">
        <v>48</v>
      </c>
      <c r="Q61" s="30" t="s">
        <v>60</v>
      </c>
      <c r="R61" s="27">
        <f t="shared" si="24"/>
        <v>3.2580286666666667</v>
      </c>
      <c r="S61" s="27">
        <v>3.6565843974333392E-2</v>
      </c>
      <c r="T61" s="27">
        <f t="shared" si="26"/>
        <v>0.11040205912079326</v>
      </c>
      <c r="U61" s="16"/>
      <c r="V61" s="16"/>
      <c r="W61" s="16"/>
      <c r="X61" s="16"/>
      <c r="Y61" s="16"/>
      <c r="Z61" s="17"/>
      <c r="AA61" s="16"/>
      <c r="AB61" s="15"/>
      <c r="AC61" s="16"/>
      <c r="AD61" s="16">
        <v>48</v>
      </c>
      <c r="AE61" s="30" t="s">
        <v>60</v>
      </c>
      <c r="AF61" s="27">
        <f t="shared" si="25"/>
        <v>0.83303133333333346</v>
      </c>
      <c r="AG61" s="27">
        <v>6.0310130106333126E-2</v>
      </c>
      <c r="AH61" s="27">
        <f t="shared" si="27"/>
        <v>0.14178637699761937</v>
      </c>
      <c r="AI61" s="16"/>
      <c r="AJ61" s="16"/>
      <c r="AK61" s="16"/>
      <c r="AL61" s="16"/>
      <c r="AM61" s="17"/>
    </row>
    <row r="62" spans="14:54">
      <c r="N62" s="15"/>
      <c r="O62" s="16"/>
      <c r="P62" s="16" t="s">
        <v>61</v>
      </c>
      <c r="Q62" s="31" t="s">
        <v>62</v>
      </c>
      <c r="R62" s="27">
        <f t="shared" si="24"/>
        <v>10.378047</v>
      </c>
      <c r="S62" s="27">
        <v>5.3092654558629988</v>
      </c>
      <c r="T62" s="27">
        <f t="shared" si="26"/>
        <v>1.3303214468519753</v>
      </c>
      <c r="U62" s="16"/>
      <c r="V62" s="16"/>
      <c r="W62" s="16"/>
      <c r="X62" s="16"/>
      <c r="Y62" s="16"/>
      <c r="Z62" s="17"/>
      <c r="AA62" s="16"/>
      <c r="AB62" s="15"/>
      <c r="AC62" s="16"/>
      <c r="AD62" s="16" t="s">
        <v>61</v>
      </c>
      <c r="AE62" s="31" t="s">
        <v>62</v>
      </c>
      <c r="AF62" s="27">
        <f t="shared" si="25"/>
        <v>0.41889566666666661</v>
      </c>
      <c r="AG62" s="27">
        <v>2.591800039233344E-2</v>
      </c>
      <c r="AH62" s="27">
        <f t="shared" si="27"/>
        <v>9.2948014847607952E-2</v>
      </c>
      <c r="AI62" s="16"/>
      <c r="AJ62" s="16"/>
      <c r="AK62" s="16"/>
      <c r="AL62" s="16"/>
      <c r="AM62" s="17"/>
    </row>
    <row r="63" spans="14:54">
      <c r="N63" s="15"/>
      <c r="O63" s="16"/>
      <c r="P63" s="16">
        <v>6</v>
      </c>
      <c r="Q63" s="32" t="s">
        <v>63</v>
      </c>
      <c r="R63" s="27">
        <f t="shared" si="24"/>
        <v>9.8648246666666655</v>
      </c>
      <c r="S63" s="27">
        <v>24.970126534442358</v>
      </c>
      <c r="T63" s="27">
        <f t="shared" si="26"/>
        <v>2.8850260850607206</v>
      </c>
      <c r="U63" s="16"/>
      <c r="V63" s="16"/>
      <c r="W63" s="16"/>
      <c r="X63" s="16"/>
      <c r="Y63" s="16"/>
      <c r="Z63" s="17"/>
      <c r="AA63" s="16"/>
      <c r="AB63" s="15"/>
      <c r="AC63" s="16"/>
      <c r="AD63" s="16">
        <v>6</v>
      </c>
      <c r="AE63" s="32" t="s">
        <v>63</v>
      </c>
      <c r="AF63" s="27">
        <f t="shared" si="25"/>
        <v>0.20059833333333332</v>
      </c>
      <c r="AG63" s="27">
        <v>1.348592390233333E-2</v>
      </c>
      <c r="AH63" s="27">
        <f t="shared" si="27"/>
        <v>6.7047057858227038E-2</v>
      </c>
      <c r="AI63" s="16"/>
      <c r="AJ63" s="16"/>
      <c r="AK63" s="16"/>
      <c r="AL63" s="16"/>
      <c r="AM63" s="17"/>
    </row>
    <row r="64" spans="14:54">
      <c r="N64" s="15"/>
      <c r="O64" s="16"/>
      <c r="P64" s="16">
        <v>24</v>
      </c>
      <c r="Q64" s="33" t="s">
        <v>64</v>
      </c>
      <c r="R64" s="27">
        <f t="shared" si="24"/>
        <v>9.1203249999999993</v>
      </c>
      <c r="S64" s="27">
        <v>9.5026775384010165</v>
      </c>
      <c r="T64" s="27">
        <f t="shared" si="26"/>
        <v>1.7797637987853909</v>
      </c>
      <c r="U64" s="16"/>
      <c r="V64" s="16"/>
      <c r="W64" s="16"/>
      <c r="X64" s="16"/>
      <c r="Y64" s="16"/>
      <c r="Z64" s="17"/>
      <c r="AA64" s="16"/>
      <c r="AB64" s="15"/>
      <c r="AC64" s="16"/>
      <c r="AD64" s="16">
        <v>24</v>
      </c>
      <c r="AE64" s="33" t="s">
        <v>64</v>
      </c>
      <c r="AF64" s="27">
        <f t="shared" si="25"/>
        <v>0.19436666666666666</v>
      </c>
      <c r="AG64" s="27">
        <v>2.6198937777333335E-2</v>
      </c>
      <c r="AH64" s="27">
        <f t="shared" si="27"/>
        <v>9.345041069525116E-2</v>
      </c>
      <c r="AI64" s="16"/>
      <c r="AJ64" s="16"/>
      <c r="AK64" s="16"/>
      <c r="AL64" s="16"/>
      <c r="AM64" s="17"/>
    </row>
    <row r="65" spans="14:39">
      <c r="N65" s="15"/>
      <c r="O65" s="16"/>
      <c r="P65" s="16">
        <v>48</v>
      </c>
      <c r="Q65" s="34" t="s">
        <v>65</v>
      </c>
      <c r="R65" s="27">
        <f t="shared" si="24"/>
        <v>9.4385553333333334</v>
      </c>
      <c r="S65" s="27">
        <v>13.068646897904301</v>
      </c>
      <c r="T65" s="27">
        <f t="shared" si="26"/>
        <v>2.087154913425155</v>
      </c>
      <c r="U65" s="16"/>
      <c r="V65" s="16"/>
      <c r="W65" s="16"/>
      <c r="X65" s="16"/>
      <c r="Y65" s="16"/>
      <c r="Z65" s="17"/>
      <c r="AA65" s="16"/>
      <c r="AB65" s="15"/>
      <c r="AC65" s="16"/>
      <c r="AD65" s="16">
        <v>48</v>
      </c>
      <c r="AE65" s="34" t="s">
        <v>65</v>
      </c>
      <c r="AF65" s="27">
        <f t="shared" si="25"/>
        <v>1.1245333333333335E-2</v>
      </c>
      <c r="AG65" s="27">
        <v>3.7937256533333342E-4</v>
      </c>
      <c r="AH65" s="27">
        <f t="shared" si="27"/>
        <v>1.1245333333333335E-2</v>
      </c>
      <c r="AI65" s="16"/>
      <c r="AJ65" s="16"/>
      <c r="AK65" s="16"/>
      <c r="AL65" s="16"/>
      <c r="AM65" s="17"/>
    </row>
    <row r="66" spans="14:39">
      <c r="N66" s="15"/>
      <c r="O66" s="38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7"/>
      <c r="AA66" s="16"/>
      <c r="AB66" s="15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7"/>
    </row>
    <row r="67" spans="14:39">
      <c r="N67" s="15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7"/>
      <c r="AA67" s="16"/>
      <c r="AB67" s="15"/>
      <c r="AC67" s="16"/>
      <c r="AD67" s="16"/>
      <c r="AE67" s="16"/>
      <c r="AF67" s="27"/>
      <c r="AG67" s="16"/>
      <c r="AH67" s="16"/>
      <c r="AI67" s="16"/>
      <c r="AJ67" s="16"/>
      <c r="AK67" s="16"/>
      <c r="AL67" s="16"/>
      <c r="AM67" s="17"/>
    </row>
    <row r="68" spans="14:39">
      <c r="N68" s="15"/>
      <c r="O68" s="38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7"/>
      <c r="AA68" s="16"/>
      <c r="AB68" s="19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1"/>
    </row>
    <row r="69" spans="14:39">
      <c r="N69" s="15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7"/>
      <c r="AA69" s="16"/>
    </row>
    <row r="70" spans="14:39">
      <c r="N70" s="15"/>
      <c r="O70" s="38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7"/>
      <c r="AA70" s="16"/>
    </row>
    <row r="71" spans="14:39">
      <c r="N71" s="15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7"/>
      <c r="AA71" s="16"/>
    </row>
    <row r="72" spans="14:39">
      <c r="N72" s="15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7"/>
      <c r="AA72" s="16"/>
    </row>
    <row r="73" spans="14:39">
      <c r="N73" s="19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1"/>
      <c r="AA73" s="16"/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3D0F1D5F41694CB3CCFFB8F9F5FB6A" ma:contentTypeVersion="9" ma:contentTypeDescription="Een nieuw document maken." ma:contentTypeScope="" ma:versionID="6db23d2dc77a7a3acc6cbb19b1647549">
  <xsd:schema xmlns:xsd="http://www.w3.org/2001/XMLSchema" xmlns:xs="http://www.w3.org/2001/XMLSchema" xmlns:p="http://schemas.microsoft.com/office/2006/metadata/properties" xmlns:ns2="1b1dea51-7375-4428-b332-2f58ce4d19d5" targetNamespace="http://schemas.microsoft.com/office/2006/metadata/properties" ma:root="true" ma:fieldsID="5266fb235a47ea23b08c9998e108efe8" ns2:_="">
    <xsd:import namespace="1b1dea51-7375-4428-b332-2f58ce4d1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dea51-7375-4428-b332-2f58ce4d19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0DF034-028B-476A-A594-09FE04E0EF8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4346EA2-2C41-41E9-93C2-142DB762F8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727AB9-6B73-41BF-997F-7A0C750E1B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1dea51-7375-4428-b332-2f58ce4d19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PEK locus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Ewan van Eijden</dc:creator>
  <cp:keywords/>
  <dc:description/>
  <cp:lastModifiedBy>Niccolò Bassetti</cp:lastModifiedBy>
  <cp:revision/>
  <dcterms:created xsi:type="dcterms:W3CDTF">2020-09-30T12:15:12Z</dcterms:created>
  <dcterms:modified xsi:type="dcterms:W3CDTF">2023-02-01T17:44:35Z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0x010100EA3D0F1D5F41694CB3CCFFB8F9F5FB6A</vt:lpwstr>
  </property>
</Properties>
</file>