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drawings/drawing11.xml" ContentType="application/vnd.openxmlformats-officedocument.drawing+xml"/>
  <Override PartName="/xl/comments10.xml" ContentType="application/vnd.openxmlformats-officedocument.spreadsheetml.comments+xml"/>
  <Override PartName="/xl/drawings/drawing12.xml" ContentType="application/vnd.openxmlformats-officedocument.drawing+xml"/>
  <Override PartName="/xl/comments11.xml" ContentType="application/vnd.openxmlformats-officedocument.spreadsheetml.comments+xml"/>
  <Override PartName="/xl/drawings/drawing13.xml" ContentType="application/vnd.openxmlformats-officedocument.drawing+xml"/>
  <Override PartName="/xl/comments12.xml" ContentType="application/vnd.openxmlformats-officedocument.spreadsheetml.comments+xml"/>
  <Override PartName="/xl/drawings/drawing14.xml" ContentType="application/vnd.openxmlformats-officedocument.drawing+xml"/>
  <Override PartName="/xl/comments13.xml" ContentType="application/vnd.openxmlformats-officedocument.spreadsheetml.comments+xml"/>
  <Override PartName="/xl/drawings/drawing15.xml" ContentType="application/vnd.openxmlformats-officedocument.drawing+xml"/>
  <Override PartName="/xl/comments14.xml" ContentType="application/vnd.openxmlformats-officedocument.spreadsheetml.comments+xml"/>
  <Override PartName="/xl/drawings/drawing16.xml" ContentType="application/vnd.openxmlformats-officedocument.drawing+xml"/>
  <Override PartName="/xl/comments15.xml" ContentType="application/vnd.openxmlformats-officedocument.spreadsheetml.comments+xml"/>
  <Override PartName="/xl/drawings/drawing17.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Ex1.xml" ContentType="application/vnd.ms-office.chartex+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charts/chart9.xml" ContentType="application/vnd.openxmlformats-officedocument.drawingml.chart+xml"/>
  <Override PartName="/xl/charts/style10.xml" ContentType="application/vnd.ms-office.chartstyle+xml"/>
  <Override PartName="/xl/charts/colors10.xml" ContentType="application/vnd.ms-office.chartcolorstyle+xml"/>
  <Override PartName="/xl/charts/chart10.xml" ContentType="application/vnd.openxmlformats-officedocument.drawingml.chart+xml"/>
  <Override PartName="/xl/charts/style11.xml" ContentType="application/vnd.ms-office.chartstyle+xml"/>
  <Override PartName="/xl/charts/colors11.xml" ContentType="application/vnd.ms-office.chartcolorstyle+xml"/>
  <Override PartName="/xl/charts/chart11.xml" ContentType="application/vnd.openxmlformats-officedocument.drawingml.chart+xml"/>
  <Override PartName="/xl/charts/style12.xml" ContentType="application/vnd.ms-office.chartstyle+xml"/>
  <Override PartName="/xl/charts/colors12.xml" ContentType="application/vnd.ms-office.chartcolorstyle+xml"/>
  <Override PartName="/xl/charts/chart12.xml" ContentType="application/vnd.openxmlformats-officedocument.drawingml.chart+xml"/>
  <Override PartName="/xl/charts/style13.xml" ContentType="application/vnd.ms-office.chartstyle+xml"/>
  <Override PartName="/xl/charts/colors13.xml" ContentType="application/vnd.ms-office.chartcolorstyle+xml"/>
  <Override PartName="/xl/charts/chart13.xml" ContentType="application/vnd.openxmlformats-officedocument.drawingml.chart+xml"/>
  <Override PartName="/xl/charts/style14.xml" ContentType="application/vnd.ms-office.chartstyle+xml"/>
  <Override PartName="/xl/charts/colors14.xml" ContentType="application/vnd.ms-office.chartcolorstyle+xml"/>
  <Override PartName="/xl/charts/chart14.xml" ContentType="application/vnd.openxmlformats-officedocument.drawingml.chart+xml"/>
  <Override PartName="/xl/charts/style15.xml" ContentType="application/vnd.ms-office.chartstyle+xml"/>
  <Override PartName="/xl/charts/colors15.xml" ContentType="application/vnd.ms-office.chartcolorstyle+xml"/>
  <Override PartName="/xl/charts/chart15.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18.xml" ContentType="application/vnd.openxmlformats-officedocument.drawing+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gpardoredondo\Documents\TU Delft\PROJECTS\CONSECH20\SCREENING CASES\Paper about screening cases\"/>
    </mc:Choice>
  </mc:AlternateContent>
  <bookViews>
    <workbookView xWindow="25596" yWindow="-2280" windowWidth="38400" windowHeight="21144" tabRatio="920" firstSheet="8" activeTab="15"/>
  </bookViews>
  <sheets>
    <sheet name="READ ME" sheetId="8" r:id="rId1"/>
    <sheet name="TUD-001" sheetId="30" r:id="rId2"/>
    <sheet name="TUD-002" sheetId="29" r:id="rId3"/>
    <sheet name="TUD-003" sheetId="21" r:id="rId4"/>
    <sheet name="TUD-004" sheetId="25" r:id="rId5"/>
    <sheet name="TUD-005-A" sheetId="27" r:id="rId6"/>
    <sheet name="TUD-005-B" sheetId="34" r:id="rId7"/>
    <sheet name="TUD-005-C" sheetId="35" r:id="rId8"/>
    <sheet name="TUD-006" sheetId="23" r:id="rId9"/>
    <sheet name="TUD-007" sheetId="26" r:id="rId10"/>
    <sheet name="TUD-008" sheetId="31" r:id="rId11"/>
    <sheet name="TUD-009" sheetId="32" r:id="rId12"/>
    <sheet name="TUD-010" sheetId="24" r:id="rId13"/>
    <sheet name="TUD-011" sheetId="22" r:id="rId14"/>
    <sheet name="TUD-012" sheetId="28" r:id="rId15"/>
    <sheet name="TUD-013" sheetId="10" r:id="rId16"/>
    <sheet name="SUMMARY" sheetId="33" r:id="rId17"/>
    <sheet name="EXAMPLE" sheetId="9" r:id="rId18"/>
    <sheet name="Sheet1" sheetId="36" r:id="rId19"/>
  </sheets>
  <definedNames>
    <definedName name="_xlnm._FilterDatabase" localSheetId="16" hidden="1">SUMMARY!$A$5:$CP$20</definedName>
    <definedName name="_xlchart.v1.0" hidden="1">SUMMARY!$A$50:$A$89</definedName>
    <definedName name="_xlchart.v1.1" hidden="1">SUMMARY!$B$50:$B$89</definedName>
    <definedName name="_xlnm.Print_Area" localSheetId="17">EXAMPLE!$A$1:$AZ$52</definedName>
    <definedName name="_xlnm.Print_Area" localSheetId="1">'TUD-001'!$A$1:$AZ$52</definedName>
    <definedName name="_xlnm.Print_Area" localSheetId="2">'TUD-002'!$A$1:$AZ$52</definedName>
    <definedName name="_xlnm.Print_Area" localSheetId="3">'TUD-003'!$A$1:$AZ$52</definedName>
    <definedName name="_xlnm.Print_Area" localSheetId="4">'TUD-004'!$A$1:$AZ$52</definedName>
    <definedName name="_xlnm.Print_Area" localSheetId="5">'TUD-005-A'!$A$1:$AZ$52</definedName>
    <definedName name="_xlnm.Print_Area" localSheetId="6">'TUD-005-B'!$A$1:$AZ$52</definedName>
    <definedName name="_xlnm.Print_Area" localSheetId="7">'TUD-005-C'!$A$1:$AZ$52</definedName>
    <definedName name="_xlnm.Print_Area" localSheetId="8">'TUD-006'!$A$1:$AZ$52</definedName>
    <definedName name="_xlnm.Print_Area" localSheetId="9">'TUD-007'!$A$1:$AZ$52</definedName>
    <definedName name="_xlnm.Print_Area" localSheetId="10">'TUD-008'!$A$1:$AZ$52</definedName>
    <definedName name="_xlnm.Print_Area" localSheetId="11">'TUD-009'!$A$1:$AZ$52</definedName>
    <definedName name="_xlnm.Print_Area" localSheetId="12">'TUD-010'!$A$1:$AZ$52</definedName>
    <definedName name="_xlnm.Print_Area" localSheetId="13">'TUD-011'!$A$1:$AZ$52</definedName>
    <definedName name="_xlnm.Print_Area" localSheetId="14">'TUD-012'!$A$1:$AZ$52</definedName>
    <definedName name="_xlnm.Print_Area" localSheetId="15">'TUD-013'!$A$1:$AZ$52</definedName>
    <definedName name="Z_C0D8FBB5_111C_43B9_82FC_9F70C0AEE3EA_.wvu.Cols" localSheetId="17" hidden="1">EXAMPLE!$AW:$BV</definedName>
    <definedName name="Z_C0D8FBB5_111C_43B9_82FC_9F70C0AEE3EA_.wvu.Cols" localSheetId="1" hidden="1">'TUD-001'!$AW:$BV</definedName>
    <definedName name="Z_C0D8FBB5_111C_43B9_82FC_9F70C0AEE3EA_.wvu.Cols" localSheetId="2" hidden="1">'TUD-002'!$AW:$BV</definedName>
    <definedName name="Z_C0D8FBB5_111C_43B9_82FC_9F70C0AEE3EA_.wvu.Cols" localSheetId="3" hidden="1">'TUD-003'!$AW:$BV</definedName>
    <definedName name="Z_C0D8FBB5_111C_43B9_82FC_9F70C0AEE3EA_.wvu.Cols" localSheetId="4" hidden="1">'TUD-004'!$AW:$BV</definedName>
    <definedName name="Z_C0D8FBB5_111C_43B9_82FC_9F70C0AEE3EA_.wvu.Cols" localSheetId="5" hidden="1">'TUD-005-A'!$AW:$BV</definedName>
    <definedName name="Z_C0D8FBB5_111C_43B9_82FC_9F70C0AEE3EA_.wvu.Cols" localSheetId="6" hidden="1">'TUD-005-B'!$AW:$BV</definedName>
    <definedName name="Z_C0D8FBB5_111C_43B9_82FC_9F70C0AEE3EA_.wvu.Cols" localSheetId="7" hidden="1">'TUD-005-C'!$AW:$BV</definedName>
    <definedName name="Z_C0D8FBB5_111C_43B9_82FC_9F70C0AEE3EA_.wvu.Cols" localSheetId="8" hidden="1">'TUD-006'!$AW:$BV</definedName>
    <definedName name="Z_C0D8FBB5_111C_43B9_82FC_9F70C0AEE3EA_.wvu.Cols" localSheetId="9" hidden="1">'TUD-007'!$AW:$BV</definedName>
    <definedName name="Z_C0D8FBB5_111C_43B9_82FC_9F70C0AEE3EA_.wvu.Cols" localSheetId="10" hidden="1">'TUD-008'!$AW:$BV</definedName>
    <definedName name="Z_C0D8FBB5_111C_43B9_82FC_9F70C0AEE3EA_.wvu.Cols" localSheetId="11" hidden="1">'TUD-009'!$AW:$BV</definedName>
    <definedName name="Z_C0D8FBB5_111C_43B9_82FC_9F70C0AEE3EA_.wvu.Cols" localSheetId="12" hidden="1">'TUD-010'!$AW:$BV</definedName>
    <definedName name="Z_C0D8FBB5_111C_43B9_82FC_9F70C0AEE3EA_.wvu.Cols" localSheetId="13" hidden="1">'TUD-011'!$AW:$BV</definedName>
    <definedName name="Z_C0D8FBB5_111C_43B9_82FC_9F70C0AEE3EA_.wvu.Cols" localSheetId="14" hidden="1">'TUD-012'!$AW:$CA</definedName>
    <definedName name="Z_C0D8FBB5_111C_43B9_82FC_9F70C0AEE3EA_.wvu.Cols" localSheetId="15" hidden="1">'TUD-013'!$AW:$BZ</definedName>
    <definedName name="Z_C0D8FBB5_111C_43B9_82FC_9F70C0AEE3EA_.wvu.PrintArea" localSheetId="17" hidden="1">EXAMPLE!$U$24:$AB$24</definedName>
    <definedName name="Z_C0D8FBB5_111C_43B9_82FC_9F70C0AEE3EA_.wvu.PrintArea" localSheetId="1" hidden="1">'TUD-001'!$U$24:$AB$24</definedName>
    <definedName name="Z_C0D8FBB5_111C_43B9_82FC_9F70C0AEE3EA_.wvu.PrintArea" localSheetId="2" hidden="1">'TUD-002'!$U$24:$AB$24</definedName>
    <definedName name="Z_C0D8FBB5_111C_43B9_82FC_9F70C0AEE3EA_.wvu.PrintArea" localSheetId="3" hidden="1">'TUD-003'!$U$24:$AB$24</definedName>
    <definedName name="Z_C0D8FBB5_111C_43B9_82FC_9F70C0AEE3EA_.wvu.PrintArea" localSheetId="4" hidden="1">'TUD-004'!$U$24:$AB$24</definedName>
    <definedName name="Z_C0D8FBB5_111C_43B9_82FC_9F70C0AEE3EA_.wvu.PrintArea" localSheetId="5" hidden="1">'TUD-005-A'!$U$24:$AB$24</definedName>
    <definedName name="Z_C0D8FBB5_111C_43B9_82FC_9F70C0AEE3EA_.wvu.PrintArea" localSheetId="6" hidden="1">'TUD-005-B'!$U$24:$AB$24</definedName>
    <definedName name="Z_C0D8FBB5_111C_43B9_82FC_9F70C0AEE3EA_.wvu.PrintArea" localSheetId="7" hidden="1">'TUD-005-C'!$U$24:$AB$24</definedName>
    <definedName name="Z_C0D8FBB5_111C_43B9_82FC_9F70C0AEE3EA_.wvu.PrintArea" localSheetId="8" hidden="1">'TUD-006'!$U$24:$AB$24</definedName>
    <definedName name="Z_C0D8FBB5_111C_43B9_82FC_9F70C0AEE3EA_.wvu.PrintArea" localSheetId="9" hidden="1">'TUD-007'!$U$24:$AB$24</definedName>
    <definedName name="Z_C0D8FBB5_111C_43B9_82FC_9F70C0AEE3EA_.wvu.PrintArea" localSheetId="10" hidden="1">'TUD-008'!$U$24:$AB$24</definedName>
    <definedName name="Z_C0D8FBB5_111C_43B9_82FC_9F70C0AEE3EA_.wvu.PrintArea" localSheetId="11" hidden="1">'TUD-009'!$U$24:$AB$24</definedName>
    <definedName name="Z_C0D8FBB5_111C_43B9_82FC_9F70C0AEE3EA_.wvu.PrintArea" localSheetId="12" hidden="1">'TUD-010'!$U$24:$AB$24</definedName>
    <definedName name="Z_C0D8FBB5_111C_43B9_82FC_9F70C0AEE3EA_.wvu.PrintArea" localSheetId="13" hidden="1">'TUD-011'!$U$24:$AB$24</definedName>
    <definedName name="Z_C0D8FBB5_111C_43B9_82FC_9F70C0AEE3EA_.wvu.PrintArea" localSheetId="14" hidden="1">'TUD-012'!$U$24:$AB$24</definedName>
    <definedName name="Z_C0D8FBB5_111C_43B9_82FC_9F70C0AEE3EA_.wvu.PrintArea" localSheetId="15" hidden="1">'TUD-013'!$U$24:$AB$24</definedName>
  </definedNames>
  <calcPr calcId="191029"/>
  <customWorkbookViews>
    <customWorkbookView name="Template" guid="{C0D8FBB5-111C-43B9-82FC-9F70C0AEE3EA}" maximized="1" xWindow="-11" yWindow="-11" windowWidth="1942" windowHeight="1042" tabRatio="704" activeSheetId="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Y76" i="33" l="1"/>
  <c r="Y75" i="33"/>
  <c r="Y74" i="33"/>
  <c r="Y73" i="33"/>
  <c r="Y72" i="33"/>
  <c r="Y71" i="33"/>
  <c r="Y52" i="33"/>
  <c r="Y51" i="33"/>
  <c r="Y48" i="33"/>
  <c r="Y47" i="33"/>
  <c r="Y46" i="33"/>
  <c r="Y44" i="33"/>
  <c r="Y43" i="33"/>
  <c r="Y41" i="33"/>
  <c r="Y40" i="33"/>
  <c r="Y39" i="33"/>
  <c r="Y38" i="33"/>
  <c r="R30" i="33"/>
  <c r="R31" i="33"/>
  <c r="R32" i="33"/>
  <c r="R29" i="33"/>
  <c r="Y68" i="33" l="1"/>
  <c r="Y67" i="33"/>
  <c r="Y66" i="33"/>
  <c r="Y65" i="33"/>
  <c r="Y64" i="33"/>
  <c r="Y63" i="33"/>
  <c r="Y62" i="33"/>
  <c r="Y61" i="33"/>
  <c r="Y60" i="33"/>
  <c r="Y59" i="33"/>
  <c r="Y58" i="33"/>
  <c r="Y57" i="33"/>
  <c r="Y56" i="33"/>
  <c r="Y55" i="33"/>
  <c r="X33" i="33"/>
  <c r="A94" i="33"/>
  <c r="A93" i="33"/>
  <c r="CD20" i="33" l="1"/>
  <c r="CD19" i="33"/>
  <c r="CD18" i="33"/>
  <c r="CD17" i="33"/>
  <c r="CD16" i="33"/>
  <c r="CD15" i="33"/>
  <c r="CD14" i="33"/>
  <c r="CD13" i="33"/>
  <c r="CD12" i="33"/>
  <c r="CD11" i="33"/>
  <c r="CD10" i="33"/>
  <c r="CD9" i="33"/>
  <c r="CD8" i="33"/>
  <c r="CD7" i="33"/>
  <c r="CD6" i="33"/>
  <c r="BZ20" i="33"/>
  <c r="BZ19" i="33"/>
  <c r="BZ18" i="33"/>
  <c r="BZ17" i="33"/>
  <c r="BZ16" i="33"/>
  <c r="BZ15" i="33"/>
  <c r="BZ14" i="33"/>
  <c r="BZ13" i="33"/>
  <c r="BZ12" i="33"/>
  <c r="BZ11" i="33"/>
  <c r="BZ10" i="33"/>
  <c r="BZ9" i="33"/>
  <c r="BZ8" i="33"/>
  <c r="BZ7" i="33"/>
  <c r="BZ6" i="33"/>
  <c r="BV20" i="33"/>
  <c r="BV19" i="33"/>
  <c r="BV18" i="33"/>
  <c r="BV17" i="33"/>
  <c r="BV16" i="33"/>
  <c r="BV15" i="33"/>
  <c r="BV14" i="33"/>
  <c r="BV13" i="33"/>
  <c r="BV12" i="33"/>
  <c r="BV11" i="33"/>
  <c r="BV10" i="33"/>
  <c r="BV9" i="33"/>
  <c r="BV8" i="33"/>
  <c r="BV7" i="33"/>
  <c r="BV6" i="33"/>
  <c r="CC20" i="33"/>
  <c r="CC19" i="33"/>
  <c r="CC18" i="33"/>
  <c r="CC17" i="33"/>
  <c r="CC16" i="33"/>
  <c r="CC15" i="33"/>
  <c r="CC14" i="33"/>
  <c r="CC13" i="33"/>
  <c r="CC12" i="33"/>
  <c r="CC11" i="33"/>
  <c r="CC10" i="33"/>
  <c r="CC9" i="33"/>
  <c r="CC8" i="33"/>
  <c r="CC7" i="33"/>
  <c r="CC6" i="33"/>
  <c r="CB20" i="33"/>
  <c r="CB19" i="33"/>
  <c r="CB18" i="33"/>
  <c r="CB17" i="33"/>
  <c r="CB16" i="33"/>
  <c r="CB15" i="33"/>
  <c r="CB14" i="33"/>
  <c r="CB13" i="33"/>
  <c r="CB12" i="33"/>
  <c r="CB11" i="33"/>
  <c r="CB10" i="33"/>
  <c r="CB9" i="33"/>
  <c r="CB8" i="33"/>
  <c r="CB7" i="33"/>
  <c r="CB6" i="33"/>
  <c r="BY20" i="33"/>
  <c r="BY19" i="33"/>
  <c r="BY18" i="33"/>
  <c r="BY17" i="33"/>
  <c r="BY16" i="33"/>
  <c r="BY15" i="33"/>
  <c r="BY14" i="33"/>
  <c r="BY13" i="33"/>
  <c r="BY12" i="33"/>
  <c r="BY11" i="33"/>
  <c r="BY10" i="33"/>
  <c r="BY9" i="33"/>
  <c r="BY8" i="33"/>
  <c r="BY7" i="33"/>
  <c r="BY6" i="33"/>
  <c r="BX20" i="33"/>
  <c r="BX19" i="33"/>
  <c r="BX18" i="33"/>
  <c r="BX17" i="33"/>
  <c r="BX16" i="33"/>
  <c r="BX15" i="33"/>
  <c r="BX14" i="33"/>
  <c r="BX13" i="33"/>
  <c r="BX12" i="33"/>
  <c r="BX11" i="33"/>
  <c r="BX10" i="33"/>
  <c r="BX9" i="33"/>
  <c r="BX8" i="33"/>
  <c r="BX7" i="33"/>
  <c r="BX6" i="33"/>
  <c r="BU20" i="33"/>
  <c r="BU19" i="33"/>
  <c r="BU18" i="33"/>
  <c r="BU17" i="33"/>
  <c r="BU16" i="33"/>
  <c r="BU15" i="33"/>
  <c r="BU14" i="33"/>
  <c r="BU13" i="33"/>
  <c r="BU12" i="33"/>
  <c r="BU11" i="33"/>
  <c r="BU10" i="33"/>
  <c r="BU9" i="33"/>
  <c r="BU8" i="33"/>
  <c r="BU7" i="33"/>
  <c r="BU6" i="33"/>
  <c r="BT20" i="33"/>
  <c r="BT19" i="33"/>
  <c r="BT18" i="33"/>
  <c r="BT17" i="33"/>
  <c r="BT16" i="33"/>
  <c r="BT15" i="33"/>
  <c r="BT14" i="33"/>
  <c r="BT13" i="33"/>
  <c r="BT12" i="33"/>
  <c r="BT11" i="33"/>
  <c r="BT10" i="33"/>
  <c r="BT9" i="33"/>
  <c r="BT8" i="33"/>
  <c r="BT7" i="33"/>
  <c r="BT6" i="33"/>
  <c r="BR20" i="33"/>
  <c r="BR19" i="33"/>
  <c r="BR18" i="33"/>
  <c r="BR17" i="33"/>
  <c r="BR16" i="33"/>
  <c r="BR15" i="33"/>
  <c r="BR14" i="33"/>
  <c r="BR13" i="33"/>
  <c r="BR12" i="33"/>
  <c r="BR11" i="33"/>
  <c r="BR10" i="33"/>
  <c r="BR9" i="33"/>
  <c r="BR8" i="33"/>
  <c r="BR7" i="33"/>
  <c r="BR6" i="33"/>
  <c r="BQ20" i="33"/>
  <c r="BQ19" i="33"/>
  <c r="BQ18" i="33"/>
  <c r="BQ17" i="33"/>
  <c r="BQ16" i="33"/>
  <c r="BQ15" i="33"/>
  <c r="BQ14" i="33"/>
  <c r="BQ13" i="33"/>
  <c r="BQ12" i="33"/>
  <c r="BQ11" i="33"/>
  <c r="BQ10" i="33"/>
  <c r="BQ9" i="33"/>
  <c r="BQ8" i="33"/>
  <c r="BQ7" i="33"/>
  <c r="BQ6" i="33"/>
  <c r="BP20" i="33"/>
  <c r="BP19" i="33"/>
  <c r="BP18" i="33"/>
  <c r="BP17" i="33"/>
  <c r="BP16" i="33"/>
  <c r="BP15" i="33"/>
  <c r="BP14" i="33"/>
  <c r="BP13" i="33"/>
  <c r="BP12" i="33"/>
  <c r="BP11" i="33"/>
  <c r="BP10" i="33"/>
  <c r="BP9" i="33"/>
  <c r="BP8" i="33"/>
  <c r="BP7" i="33"/>
  <c r="BP6" i="33"/>
  <c r="BN19" i="33"/>
  <c r="BN18" i="33"/>
  <c r="BN17" i="33"/>
  <c r="BN16" i="33"/>
  <c r="BN15" i="33"/>
  <c r="BN14" i="33"/>
  <c r="BN13" i="33"/>
  <c r="BN12" i="33"/>
  <c r="BN11" i="33"/>
  <c r="BN10" i="33"/>
  <c r="BN9" i="33"/>
  <c r="BN8" i="33"/>
  <c r="BN7" i="33"/>
  <c r="BN6" i="33"/>
  <c r="BN20" i="33"/>
  <c r="BJ20" i="33"/>
  <c r="BJ19" i="33"/>
  <c r="BJ18" i="33"/>
  <c r="BJ17" i="33"/>
  <c r="BJ16" i="33"/>
  <c r="BJ15" i="33"/>
  <c r="BJ14" i="33"/>
  <c r="BJ13" i="33"/>
  <c r="BJ12" i="33"/>
  <c r="BJ11" i="33"/>
  <c r="BJ10" i="33"/>
  <c r="BJ9" i="33"/>
  <c r="BJ8" i="33"/>
  <c r="BJ7" i="33"/>
  <c r="BJ6" i="33"/>
  <c r="BM20" i="33"/>
  <c r="BM19" i="33"/>
  <c r="BM18" i="33"/>
  <c r="BM17" i="33"/>
  <c r="BM16" i="33"/>
  <c r="BM15" i="33"/>
  <c r="BM14" i="33"/>
  <c r="BM13" i="33"/>
  <c r="BM12" i="33"/>
  <c r="BM11" i="33"/>
  <c r="BM10" i="33"/>
  <c r="BM9" i="33"/>
  <c r="BM8" i="33"/>
  <c r="BM7" i="33"/>
  <c r="BM6" i="33"/>
  <c r="BL20" i="33"/>
  <c r="BL19" i="33"/>
  <c r="BL18" i="33"/>
  <c r="BL17" i="33"/>
  <c r="BL16" i="33"/>
  <c r="BL15" i="33"/>
  <c r="BL14" i="33"/>
  <c r="BL13" i="33"/>
  <c r="BL12" i="33"/>
  <c r="BL11" i="33"/>
  <c r="BL10" i="33"/>
  <c r="BL9" i="33"/>
  <c r="BL8" i="33"/>
  <c r="BL7" i="33"/>
  <c r="BL6" i="33"/>
  <c r="BI20" i="33"/>
  <c r="BI19" i="33"/>
  <c r="BI18" i="33"/>
  <c r="BI17" i="33"/>
  <c r="BI16" i="33"/>
  <c r="BI15" i="33"/>
  <c r="BI14" i="33"/>
  <c r="BI13" i="33"/>
  <c r="BI12" i="33"/>
  <c r="BI11" i="33"/>
  <c r="BI10" i="33"/>
  <c r="BI9" i="33"/>
  <c r="BI8" i="33"/>
  <c r="BI7" i="33"/>
  <c r="BI6" i="33"/>
  <c r="BH20" i="33"/>
  <c r="BH19" i="33"/>
  <c r="BH18" i="33"/>
  <c r="BH17" i="33"/>
  <c r="BH16" i="33"/>
  <c r="BH15" i="33"/>
  <c r="BH14" i="33"/>
  <c r="BH13" i="33"/>
  <c r="BH12" i="33"/>
  <c r="BH11" i="33"/>
  <c r="BH10" i="33"/>
  <c r="BH9" i="33"/>
  <c r="BH8" i="33"/>
  <c r="BH7" i="33"/>
  <c r="BH6" i="33"/>
  <c r="BE20" i="33"/>
  <c r="BE19" i="33"/>
  <c r="BE18" i="33"/>
  <c r="BE17" i="33"/>
  <c r="BE16" i="33"/>
  <c r="BE15" i="33"/>
  <c r="BE14" i="33"/>
  <c r="BE13" i="33"/>
  <c r="BE12" i="33"/>
  <c r="BE11" i="33"/>
  <c r="BE10" i="33"/>
  <c r="BE9" i="33"/>
  <c r="BE8" i="33"/>
  <c r="BE7" i="33"/>
  <c r="BE6" i="33"/>
  <c r="BD20" i="33"/>
  <c r="BD19" i="33"/>
  <c r="BD18" i="33"/>
  <c r="BD17" i="33"/>
  <c r="BD16" i="33"/>
  <c r="BD15" i="33"/>
  <c r="BD14" i="33"/>
  <c r="BD13" i="33"/>
  <c r="BD12" i="33"/>
  <c r="BD11" i="33"/>
  <c r="BD10" i="33"/>
  <c r="BD9" i="33"/>
  <c r="BD8" i="33"/>
  <c r="BD7" i="33"/>
  <c r="BD6" i="33"/>
  <c r="BF20" i="33"/>
  <c r="BF19" i="33"/>
  <c r="BF18" i="33"/>
  <c r="BF17" i="33"/>
  <c r="BF16" i="33"/>
  <c r="BF15" i="33"/>
  <c r="BF14" i="33"/>
  <c r="BF13" i="33"/>
  <c r="BF12" i="33"/>
  <c r="BF11" i="33"/>
  <c r="BF10" i="33"/>
  <c r="BF9" i="33"/>
  <c r="BF8" i="33"/>
  <c r="BF7" i="33"/>
  <c r="BF6" i="33"/>
  <c r="BB20" i="33"/>
  <c r="BB19" i="33"/>
  <c r="BB18" i="33"/>
  <c r="BB17" i="33"/>
  <c r="BB16" i="33"/>
  <c r="BB15" i="33"/>
  <c r="BB14" i="33"/>
  <c r="BB13" i="33"/>
  <c r="BB12" i="33"/>
  <c r="BB11" i="33"/>
  <c r="BB10" i="33"/>
  <c r="BB9" i="33"/>
  <c r="BB8" i="33"/>
  <c r="BB7" i="33"/>
  <c r="BB6" i="33"/>
  <c r="AX20" i="33"/>
  <c r="AX19" i="33"/>
  <c r="AX18" i="33"/>
  <c r="AX17" i="33"/>
  <c r="AX16" i="33"/>
  <c r="AX15" i="33"/>
  <c r="AX14" i="33"/>
  <c r="AX13" i="33"/>
  <c r="AX12" i="33"/>
  <c r="AX11" i="33"/>
  <c r="AX10" i="33"/>
  <c r="AX9" i="33"/>
  <c r="AX8" i="33"/>
  <c r="AX7" i="33"/>
  <c r="AX6" i="33"/>
  <c r="AT20" i="33"/>
  <c r="AT19" i="33"/>
  <c r="AT18" i="33"/>
  <c r="AT17" i="33"/>
  <c r="AT16" i="33"/>
  <c r="AT15" i="33"/>
  <c r="AT14" i="33"/>
  <c r="AT13" i="33"/>
  <c r="AT12" i="33"/>
  <c r="AT11" i="33"/>
  <c r="AT10" i="33"/>
  <c r="AT9" i="33"/>
  <c r="AT8" i="33"/>
  <c r="AT7" i="33"/>
  <c r="AT6" i="33"/>
  <c r="AN138" i="30"/>
  <c r="AG138" i="30" s="1"/>
  <c r="CE6" i="33" s="1"/>
  <c r="AK138" i="30"/>
  <c r="AH138" i="30"/>
  <c r="AN137" i="30"/>
  <c r="AK137" i="30"/>
  <c r="AG137" i="30" s="1"/>
  <c r="CA6" i="33" s="1"/>
  <c r="AH137" i="30"/>
  <c r="AN136" i="30"/>
  <c r="AK136" i="30"/>
  <c r="AH136" i="30"/>
  <c r="AN135" i="30"/>
  <c r="AK135" i="30"/>
  <c r="AG135" i="30" s="1"/>
  <c r="BS6" i="33" s="1"/>
  <c r="AH135" i="30"/>
  <c r="AN134" i="30"/>
  <c r="AK134" i="30"/>
  <c r="AH134" i="30"/>
  <c r="AN133" i="30"/>
  <c r="AK133" i="30"/>
  <c r="AH133" i="30"/>
  <c r="AN132" i="30"/>
  <c r="AK132" i="30"/>
  <c r="AH132" i="30"/>
  <c r="AN131" i="30"/>
  <c r="AK131" i="30"/>
  <c r="AH131" i="30"/>
  <c r="AN130" i="30"/>
  <c r="AK130" i="30"/>
  <c r="AH130" i="30"/>
  <c r="AN129" i="30"/>
  <c r="AK129" i="30"/>
  <c r="AH129" i="30"/>
  <c r="AN128" i="30"/>
  <c r="AK128" i="30"/>
  <c r="AH128" i="30"/>
  <c r="AG128" i="30"/>
  <c r="AN127" i="30"/>
  <c r="AK127" i="30"/>
  <c r="AG127" i="30" s="1"/>
  <c r="AH127" i="30"/>
  <c r="AN126" i="30"/>
  <c r="AK126" i="30"/>
  <c r="AH126" i="30"/>
  <c r="AG126" i="30" s="1"/>
  <c r="AN125" i="30"/>
  <c r="AK125" i="30"/>
  <c r="AH125" i="30"/>
  <c r="AN124" i="30"/>
  <c r="AK124" i="30"/>
  <c r="AG124" i="30" s="1"/>
  <c r="AH124" i="30"/>
  <c r="AN123" i="30"/>
  <c r="AK123" i="30"/>
  <c r="AG123" i="30" s="1"/>
  <c r="AH123" i="30"/>
  <c r="AN138" i="29"/>
  <c r="AK138" i="29"/>
  <c r="AH138" i="29"/>
  <c r="AN137" i="29"/>
  <c r="AK137" i="29"/>
  <c r="AG137" i="29" s="1"/>
  <c r="CA7" i="33" s="1"/>
  <c r="AH137" i="29"/>
  <c r="AN136" i="29"/>
  <c r="AK136" i="29"/>
  <c r="AH136" i="29"/>
  <c r="AN135" i="29"/>
  <c r="AK135" i="29"/>
  <c r="AG135" i="29" s="1"/>
  <c r="BS7" i="33" s="1"/>
  <c r="AH135" i="29"/>
  <c r="AN134" i="29"/>
  <c r="AK134" i="29"/>
  <c r="AH134" i="29"/>
  <c r="AN133" i="29"/>
  <c r="AK133" i="29"/>
  <c r="AG133" i="29" s="1"/>
  <c r="BK7" i="33" s="1"/>
  <c r="AH133" i="29"/>
  <c r="AN132" i="29"/>
  <c r="AK132" i="29"/>
  <c r="AH132" i="29"/>
  <c r="AN131" i="29"/>
  <c r="AK131" i="29"/>
  <c r="AG131" i="29" s="1"/>
  <c r="BC7" i="33" s="1"/>
  <c r="AH131" i="29"/>
  <c r="AN130" i="29"/>
  <c r="AK130" i="29"/>
  <c r="AH130" i="29"/>
  <c r="AN129" i="29"/>
  <c r="AK129" i="29"/>
  <c r="AG129" i="29" s="1"/>
  <c r="AU7" i="33" s="1"/>
  <c r="AH129" i="29"/>
  <c r="AN128" i="29"/>
  <c r="AK128" i="29"/>
  <c r="AH128" i="29"/>
  <c r="AN127" i="29"/>
  <c r="AK127" i="29"/>
  <c r="AG127" i="29" s="1"/>
  <c r="AH127" i="29"/>
  <c r="AN126" i="29"/>
  <c r="AK126" i="29"/>
  <c r="AH126" i="29"/>
  <c r="AN125" i="29"/>
  <c r="AK125" i="29"/>
  <c r="AG125" i="29" s="1"/>
  <c r="AH125" i="29"/>
  <c r="AN124" i="29"/>
  <c r="AK124" i="29"/>
  <c r="AH124" i="29"/>
  <c r="AN123" i="29"/>
  <c r="AK123" i="29"/>
  <c r="AG123" i="29" s="1"/>
  <c r="AH123" i="29"/>
  <c r="AN138" i="21"/>
  <c r="AK138" i="21"/>
  <c r="AH138" i="21"/>
  <c r="AN137" i="21"/>
  <c r="AK137" i="21"/>
  <c r="AG137" i="21" s="1"/>
  <c r="CA8" i="33" s="1"/>
  <c r="AH137" i="21"/>
  <c r="AN136" i="21"/>
  <c r="AK136" i="21"/>
  <c r="AH136" i="21"/>
  <c r="AN135" i="21"/>
  <c r="AK135" i="21"/>
  <c r="AG135" i="21" s="1"/>
  <c r="BS8" i="33" s="1"/>
  <c r="AH135" i="21"/>
  <c r="AN134" i="21"/>
  <c r="AK134" i="21"/>
  <c r="AH134" i="21"/>
  <c r="AN133" i="21"/>
  <c r="AK133" i="21"/>
  <c r="AG133" i="21" s="1"/>
  <c r="BK8" i="33" s="1"/>
  <c r="AH133" i="21"/>
  <c r="AN132" i="21"/>
  <c r="AK132" i="21"/>
  <c r="AH132" i="21"/>
  <c r="AN131" i="21"/>
  <c r="AK131" i="21"/>
  <c r="AG131" i="21" s="1"/>
  <c r="BC8" i="33" s="1"/>
  <c r="AH131" i="21"/>
  <c r="AN130" i="21"/>
  <c r="AK130" i="21"/>
  <c r="AH130" i="21"/>
  <c r="AN129" i="21"/>
  <c r="AK129" i="21"/>
  <c r="AG129" i="21" s="1"/>
  <c r="AU8" i="33" s="1"/>
  <c r="AH129" i="21"/>
  <c r="AN128" i="21"/>
  <c r="AK128" i="21"/>
  <c r="AH128" i="21"/>
  <c r="AN127" i="21"/>
  <c r="AK127" i="21"/>
  <c r="AG127" i="21" s="1"/>
  <c r="AH127" i="21"/>
  <c r="AN126" i="21"/>
  <c r="AK126" i="21"/>
  <c r="AH126" i="21"/>
  <c r="AN125" i="21"/>
  <c r="AK125" i="21"/>
  <c r="AG125" i="21" s="1"/>
  <c r="AH125" i="21"/>
  <c r="AN124" i="21"/>
  <c r="AK124" i="21"/>
  <c r="AH124" i="21"/>
  <c r="AN123" i="21"/>
  <c r="AK123" i="21"/>
  <c r="AG123" i="21" s="1"/>
  <c r="AH123" i="21"/>
  <c r="AN138" i="25"/>
  <c r="AK138" i="25"/>
  <c r="AH138" i="25"/>
  <c r="AN137" i="25"/>
  <c r="AK137" i="25"/>
  <c r="AH137" i="25"/>
  <c r="AG137" i="25"/>
  <c r="CA9" i="33" s="1"/>
  <c r="AN136" i="25"/>
  <c r="AK136" i="25"/>
  <c r="AH136" i="25"/>
  <c r="AN135" i="25"/>
  <c r="AK135" i="25"/>
  <c r="AH135" i="25"/>
  <c r="AN134" i="25"/>
  <c r="AK134" i="25"/>
  <c r="AH134" i="25"/>
  <c r="AN133" i="25"/>
  <c r="AK133" i="25"/>
  <c r="AG133" i="25" s="1"/>
  <c r="BK9" i="33" s="1"/>
  <c r="AH133" i="25"/>
  <c r="AN132" i="25"/>
  <c r="AK132" i="25"/>
  <c r="AH132" i="25"/>
  <c r="AG132" i="25"/>
  <c r="BG9" i="33" s="1"/>
  <c r="AN131" i="25"/>
  <c r="AK131" i="25"/>
  <c r="AH131" i="25"/>
  <c r="AG131" i="25"/>
  <c r="BC9" i="33" s="1"/>
  <c r="AN130" i="25"/>
  <c r="AK130" i="25"/>
  <c r="AH130" i="25"/>
  <c r="AG130" i="25"/>
  <c r="AY9" i="33" s="1"/>
  <c r="AN129" i="25"/>
  <c r="AK129" i="25"/>
  <c r="AH129" i="25"/>
  <c r="AG129" i="25"/>
  <c r="AU9" i="33" s="1"/>
  <c r="AN128" i="25"/>
  <c r="AK128" i="25"/>
  <c r="AH128" i="25"/>
  <c r="AN127" i="25"/>
  <c r="AK127" i="25"/>
  <c r="AH127" i="25"/>
  <c r="AN126" i="25"/>
  <c r="AK126" i="25"/>
  <c r="AH126" i="25"/>
  <c r="AN125" i="25"/>
  <c r="AK125" i="25"/>
  <c r="AH125" i="25"/>
  <c r="AG125" i="25" s="1"/>
  <c r="AN124" i="25"/>
  <c r="AK124" i="25"/>
  <c r="AH124" i="25"/>
  <c r="AG124" i="25" s="1"/>
  <c r="AN123" i="25"/>
  <c r="AK123" i="25"/>
  <c r="AH123" i="25"/>
  <c r="AN138" i="27"/>
  <c r="AG138" i="27" s="1"/>
  <c r="CE10" i="33" s="1"/>
  <c r="AK138" i="27"/>
  <c r="AH138" i="27"/>
  <c r="AN137" i="27"/>
  <c r="AK137" i="27"/>
  <c r="AH137" i="27"/>
  <c r="AN136" i="27"/>
  <c r="AK136" i="27"/>
  <c r="AH136" i="27"/>
  <c r="AN135" i="27"/>
  <c r="AK135" i="27"/>
  <c r="AH135" i="27"/>
  <c r="AN134" i="27"/>
  <c r="AG134" i="27" s="1"/>
  <c r="BO10" i="33" s="1"/>
  <c r="AK134" i="27"/>
  <c r="AH134" i="27"/>
  <c r="AN133" i="27"/>
  <c r="AK133" i="27"/>
  <c r="AH133" i="27"/>
  <c r="AN132" i="27"/>
  <c r="AK132" i="27"/>
  <c r="AH132" i="27"/>
  <c r="AN131" i="27"/>
  <c r="AK131" i="27"/>
  <c r="AH131" i="27"/>
  <c r="AN130" i="27"/>
  <c r="AG130" i="27" s="1"/>
  <c r="AY10" i="33" s="1"/>
  <c r="AK130" i="27"/>
  <c r="AH130" i="27"/>
  <c r="AN129" i="27"/>
  <c r="AK129" i="27"/>
  <c r="AH129" i="27"/>
  <c r="AN128" i="27"/>
  <c r="AK128" i="27"/>
  <c r="AH128" i="27"/>
  <c r="AN127" i="27"/>
  <c r="AK127" i="27"/>
  <c r="AH127" i="27"/>
  <c r="AN126" i="27"/>
  <c r="AG126" i="27" s="1"/>
  <c r="AK126" i="27"/>
  <c r="AH126" i="27"/>
  <c r="AN125" i="27"/>
  <c r="AK125" i="27"/>
  <c r="AH125" i="27"/>
  <c r="AN124" i="27"/>
  <c r="AK124" i="27"/>
  <c r="AH124" i="27"/>
  <c r="AN123" i="27"/>
  <c r="AK123" i="27"/>
  <c r="AH123" i="27"/>
  <c r="AG123" i="27"/>
  <c r="AN138" i="34"/>
  <c r="AK138" i="34"/>
  <c r="AG138" i="34" s="1"/>
  <c r="CE11" i="33" s="1"/>
  <c r="AH138" i="34"/>
  <c r="AN137" i="34"/>
  <c r="AG137" i="34" s="1"/>
  <c r="CA11" i="33" s="1"/>
  <c r="AK137" i="34"/>
  <c r="AH137" i="34"/>
  <c r="AN136" i="34"/>
  <c r="AK136" i="34"/>
  <c r="AG136" i="34" s="1"/>
  <c r="BW11" i="33" s="1"/>
  <c r="AH136" i="34"/>
  <c r="AN135" i="34"/>
  <c r="AK135" i="34"/>
  <c r="AH135" i="34"/>
  <c r="AN134" i="34"/>
  <c r="AK134" i="34"/>
  <c r="AG134" i="34" s="1"/>
  <c r="BO11" i="33" s="1"/>
  <c r="AH134" i="34"/>
  <c r="AN133" i="34"/>
  <c r="AG133" i="34" s="1"/>
  <c r="BK11" i="33" s="1"/>
  <c r="AK133" i="34"/>
  <c r="AH133" i="34"/>
  <c r="AN132" i="34"/>
  <c r="AK132" i="34"/>
  <c r="AG132" i="34" s="1"/>
  <c r="BG11" i="33" s="1"/>
  <c r="AH132" i="34"/>
  <c r="AN131" i="34"/>
  <c r="AK131" i="34"/>
  <c r="AH131" i="34"/>
  <c r="AN130" i="34"/>
  <c r="AK130" i="34"/>
  <c r="AH130" i="34"/>
  <c r="AG130" i="34" s="1"/>
  <c r="AY11" i="33" s="1"/>
  <c r="AN129" i="34"/>
  <c r="AG129" i="34" s="1"/>
  <c r="AU11" i="33" s="1"/>
  <c r="AK129" i="34"/>
  <c r="AH129" i="34"/>
  <c r="AN128" i="34"/>
  <c r="AK128" i="34"/>
  <c r="AG128" i="34" s="1"/>
  <c r="AQ11" i="33" s="1"/>
  <c r="AH128" i="34"/>
  <c r="AN127" i="34"/>
  <c r="AK127" i="34"/>
  <c r="AH127" i="34"/>
  <c r="AN126" i="34"/>
  <c r="AK126" i="34"/>
  <c r="AH126" i="34"/>
  <c r="AG126" i="34" s="1"/>
  <c r="AN125" i="34"/>
  <c r="AK125" i="34"/>
  <c r="AH125" i="34"/>
  <c r="AN124" i="34"/>
  <c r="AK124" i="34"/>
  <c r="AH124" i="34"/>
  <c r="AG124" i="34"/>
  <c r="AN123" i="34"/>
  <c r="AK123" i="34"/>
  <c r="AH123" i="34"/>
  <c r="AG123" i="34"/>
  <c r="AN138" i="35"/>
  <c r="AK138" i="35"/>
  <c r="AH138" i="35"/>
  <c r="AN137" i="35"/>
  <c r="AK137" i="35"/>
  <c r="AH137" i="35"/>
  <c r="AN136" i="35"/>
  <c r="AK136" i="35"/>
  <c r="AH136" i="35"/>
  <c r="AN135" i="35"/>
  <c r="AK135" i="35"/>
  <c r="AH135" i="35"/>
  <c r="AG135" i="35"/>
  <c r="BS12" i="33" s="1"/>
  <c r="AN134" i="35"/>
  <c r="AK134" i="35"/>
  <c r="AG134" i="35" s="1"/>
  <c r="BO12" i="33" s="1"/>
  <c r="AH134" i="35"/>
  <c r="AN133" i="35"/>
  <c r="AK133" i="35"/>
  <c r="AH133" i="35"/>
  <c r="AN132" i="35"/>
  <c r="AK132" i="35"/>
  <c r="AH132" i="35"/>
  <c r="AN131" i="35"/>
  <c r="AK131" i="35"/>
  <c r="AG131" i="35" s="1"/>
  <c r="BC12" i="33" s="1"/>
  <c r="AH131" i="35"/>
  <c r="AN130" i="35"/>
  <c r="AK130" i="35"/>
  <c r="AG130" i="35" s="1"/>
  <c r="AY12" i="33" s="1"/>
  <c r="AH130" i="35"/>
  <c r="AN129" i="35"/>
  <c r="AK129" i="35"/>
  <c r="AH129" i="35"/>
  <c r="AG129" i="35" s="1"/>
  <c r="AU12" i="33" s="1"/>
  <c r="AN128" i="35"/>
  <c r="AK128" i="35"/>
  <c r="AH128" i="35"/>
  <c r="AN127" i="35"/>
  <c r="AK127" i="35"/>
  <c r="AG127" i="35" s="1"/>
  <c r="AH127" i="35"/>
  <c r="AN126" i="35"/>
  <c r="AK126" i="35"/>
  <c r="AG126" i="35" s="1"/>
  <c r="AH126" i="35"/>
  <c r="AN125" i="35"/>
  <c r="AK125" i="35"/>
  <c r="AH125" i="35"/>
  <c r="AG125" i="35" s="1"/>
  <c r="AN124" i="35"/>
  <c r="AK124" i="35"/>
  <c r="AH124" i="35"/>
  <c r="AN123" i="35"/>
  <c r="AK123" i="35"/>
  <c r="AH123" i="35"/>
  <c r="AG123" i="35"/>
  <c r="AN138" i="23"/>
  <c r="AK138" i="23"/>
  <c r="AH138" i="23"/>
  <c r="AN137" i="23"/>
  <c r="AG137" i="23" s="1"/>
  <c r="CA13" i="33" s="1"/>
  <c r="AK137" i="23"/>
  <c r="AH137" i="23"/>
  <c r="AN136" i="23"/>
  <c r="AK136" i="23"/>
  <c r="AH136" i="23"/>
  <c r="AN135" i="23"/>
  <c r="AK135" i="23"/>
  <c r="AH135" i="23"/>
  <c r="AG135" i="23" s="1"/>
  <c r="BS13" i="33" s="1"/>
  <c r="AN134" i="23"/>
  <c r="AK134" i="23"/>
  <c r="AH134" i="23"/>
  <c r="AG134" i="23" s="1"/>
  <c r="BO13" i="33" s="1"/>
  <c r="AN133" i="23"/>
  <c r="AK133" i="23"/>
  <c r="AH133" i="23"/>
  <c r="AG133" i="23"/>
  <c r="BK13" i="33" s="1"/>
  <c r="AN132" i="23"/>
  <c r="AK132" i="23"/>
  <c r="AH132" i="23"/>
  <c r="AN131" i="23"/>
  <c r="AK131" i="23"/>
  <c r="AH131" i="23"/>
  <c r="AN130" i="23"/>
  <c r="AK130" i="23"/>
  <c r="AH130" i="23"/>
  <c r="AN129" i="23"/>
  <c r="AK129" i="23"/>
  <c r="AH129" i="23"/>
  <c r="AG129" i="23" s="1"/>
  <c r="AU13" i="33" s="1"/>
  <c r="AN128" i="23"/>
  <c r="AK128" i="23"/>
  <c r="AH128" i="23"/>
  <c r="AG128" i="23" s="1"/>
  <c r="AQ13" i="33" s="1"/>
  <c r="AN127" i="23"/>
  <c r="AK127" i="23"/>
  <c r="AH127" i="23"/>
  <c r="AG127" i="23"/>
  <c r="AN126" i="23"/>
  <c r="AK126" i="23"/>
  <c r="AH126" i="23"/>
  <c r="AN125" i="23"/>
  <c r="AK125" i="23"/>
  <c r="AG125" i="23" s="1"/>
  <c r="AH125" i="23"/>
  <c r="AN124" i="23"/>
  <c r="AG124" i="23" s="1"/>
  <c r="AK124" i="23"/>
  <c r="AH124" i="23"/>
  <c r="AN123" i="23"/>
  <c r="AK123" i="23"/>
  <c r="AH123" i="23"/>
  <c r="AN138" i="26"/>
  <c r="AK138" i="26"/>
  <c r="AH138" i="26"/>
  <c r="AG138" i="26" s="1"/>
  <c r="CE14" i="33" s="1"/>
  <c r="AN137" i="26"/>
  <c r="AK137" i="26"/>
  <c r="AH137" i="26"/>
  <c r="AN136" i="26"/>
  <c r="AK136" i="26"/>
  <c r="AH136" i="26"/>
  <c r="AN135" i="26"/>
  <c r="AK135" i="26"/>
  <c r="AH135" i="26"/>
  <c r="AN134" i="26"/>
  <c r="AK134" i="26"/>
  <c r="AH134" i="26"/>
  <c r="AG134" i="26" s="1"/>
  <c r="BO14" i="33" s="1"/>
  <c r="AN133" i="26"/>
  <c r="AK133" i="26"/>
  <c r="AH133" i="26"/>
  <c r="AN132" i="26"/>
  <c r="AK132" i="26"/>
  <c r="AH132" i="26"/>
  <c r="AN131" i="26"/>
  <c r="AK131" i="26"/>
  <c r="AH131" i="26"/>
  <c r="AN130" i="26"/>
  <c r="AK130" i="26"/>
  <c r="AH130" i="26"/>
  <c r="AG130" i="26" s="1"/>
  <c r="AY14" i="33" s="1"/>
  <c r="AN129" i="26"/>
  <c r="AK129" i="26"/>
  <c r="AH129" i="26"/>
  <c r="AN128" i="26"/>
  <c r="AK128" i="26"/>
  <c r="AH128" i="26"/>
  <c r="AN127" i="26"/>
  <c r="AK127" i="26"/>
  <c r="AH127" i="26"/>
  <c r="AN126" i="26"/>
  <c r="AK126" i="26"/>
  <c r="AH126" i="26"/>
  <c r="AG126" i="26" s="1"/>
  <c r="AN125" i="26"/>
  <c r="AK125" i="26"/>
  <c r="AH125" i="26"/>
  <c r="AN124" i="26"/>
  <c r="AK124" i="26"/>
  <c r="AH124" i="26"/>
  <c r="AN123" i="26"/>
  <c r="AK123" i="26"/>
  <c r="AH123" i="26"/>
  <c r="AN138" i="31"/>
  <c r="AK138" i="31"/>
  <c r="AH138" i="31"/>
  <c r="AG138" i="31" s="1"/>
  <c r="CE15" i="33" s="1"/>
  <c r="AN137" i="31"/>
  <c r="AG137" i="31" s="1"/>
  <c r="CA15" i="33" s="1"/>
  <c r="AK137" i="31"/>
  <c r="AH137" i="31"/>
  <c r="AN136" i="31"/>
  <c r="AK136" i="31"/>
  <c r="AH136" i="31"/>
  <c r="AG136" i="31" s="1"/>
  <c r="BW15" i="33" s="1"/>
  <c r="AN135" i="31"/>
  <c r="AK135" i="31"/>
  <c r="AH135" i="31"/>
  <c r="AN134" i="31"/>
  <c r="AK134" i="31"/>
  <c r="AH134" i="31"/>
  <c r="AG134" i="31" s="1"/>
  <c r="BO15" i="33" s="1"/>
  <c r="AN133" i="31"/>
  <c r="AK133" i="31"/>
  <c r="AH133" i="31"/>
  <c r="AG133" i="31" s="1"/>
  <c r="BK15" i="33" s="1"/>
  <c r="AN132" i="31"/>
  <c r="AK132" i="31"/>
  <c r="AH132" i="31"/>
  <c r="AG132" i="31" s="1"/>
  <c r="BG15" i="33" s="1"/>
  <c r="AN131" i="31"/>
  <c r="AK131" i="31"/>
  <c r="AH131" i="31"/>
  <c r="AN130" i="31"/>
  <c r="AK130" i="31"/>
  <c r="AH130" i="31"/>
  <c r="AG130" i="31"/>
  <c r="AY15" i="33" s="1"/>
  <c r="AN129" i="31"/>
  <c r="AK129" i="31"/>
  <c r="AH129" i="31"/>
  <c r="AG129" i="31"/>
  <c r="AU15" i="33" s="1"/>
  <c r="AN128" i="31"/>
  <c r="AK128" i="31"/>
  <c r="AH128" i="31"/>
  <c r="AG128" i="31"/>
  <c r="AN127" i="31"/>
  <c r="AK127" i="31"/>
  <c r="AH127" i="31"/>
  <c r="AG127" i="31"/>
  <c r="AN126" i="31"/>
  <c r="AK126" i="31"/>
  <c r="AH126" i="31"/>
  <c r="AG126" i="31"/>
  <c r="AN125" i="31"/>
  <c r="AK125" i="31"/>
  <c r="AH125" i="31"/>
  <c r="AG125" i="31"/>
  <c r="AN124" i="31"/>
  <c r="AK124" i="31"/>
  <c r="AH124" i="31"/>
  <c r="AG124" i="31"/>
  <c r="AN123" i="31"/>
  <c r="AG123" i="31" s="1"/>
  <c r="AK123" i="31"/>
  <c r="AH123" i="31"/>
  <c r="AN138" i="32"/>
  <c r="AK138" i="32"/>
  <c r="AH138" i="32"/>
  <c r="AN137" i="32"/>
  <c r="AK137" i="32"/>
  <c r="AG137" i="32" s="1"/>
  <c r="CA16" i="33" s="1"/>
  <c r="AH137" i="32"/>
  <c r="AN136" i="32"/>
  <c r="AK136" i="32"/>
  <c r="AH136" i="32"/>
  <c r="AG136" i="32" s="1"/>
  <c r="BW16" i="33" s="1"/>
  <c r="AN135" i="32"/>
  <c r="AK135" i="32"/>
  <c r="AH135" i="32"/>
  <c r="AN134" i="32"/>
  <c r="AK134" i="32"/>
  <c r="AH134" i="32"/>
  <c r="AG134" i="32" s="1"/>
  <c r="BO16" i="33" s="1"/>
  <c r="AN133" i="32"/>
  <c r="AK133" i="32"/>
  <c r="AH133" i="32"/>
  <c r="AN132" i="32"/>
  <c r="AK132" i="32"/>
  <c r="AH132" i="32"/>
  <c r="AG132" i="32"/>
  <c r="BG16" i="33" s="1"/>
  <c r="AN131" i="32"/>
  <c r="AK131" i="32"/>
  <c r="AH131" i="32"/>
  <c r="AN130" i="32"/>
  <c r="AK130" i="32"/>
  <c r="AH130" i="32"/>
  <c r="AG130" i="32" s="1"/>
  <c r="AY16" i="33" s="1"/>
  <c r="AN129" i="32"/>
  <c r="AK129" i="32"/>
  <c r="AH129" i="32"/>
  <c r="AN128" i="32"/>
  <c r="AK128" i="32"/>
  <c r="AH128" i="32"/>
  <c r="AG128" i="32" s="1"/>
  <c r="AQ16" i="33" s="1"/>
  <c r="AN127" i="32"/>
  <c r="AK127" i="32"/>
  <c r="AG127" i="32" s="1"/>
  <c r="AH127" i="32"/>
  <c r="AN126" i="32"/>
  <c r="AK126" i="32"/>
  <c r="AH126" i="32"/>
  <c r="AG126" i="32" s="1"/>
  <c r="AN125" i="32"/>
  <c r="AK125" i="32"/>
  <c r="AH125" i="32"/>
  <c r="AN124" i="32"/>
  <c r="AK124" i="32"/>
  <c r="AH124" i="32"/>
  <c r="AG124" i="32"/>
  <c r="AN123" i="32"/>
  <c r="AK123" i="32"/>
  <c r="AH123" i="32"/>
  <c r="AN138" i="24"/>
  <c r="AK138" i="24"/>
  <c r="AH138" i="24"/>
  <c r="AG138" i="24" s="1"/>
  <c r="CE17" i="33" s="1"/>
  <c r="AN137" i="24"/>
  <c r="AK137" i="24"/>
  <c r="AH137" i="24"/>
  <c r="AG137" i="24" s="1"/>
  <c r="CA17" i="33" s="1"/>
  <c r="AN136" i="24"/>
  <c r="AK136" i="24"/>
  <c r="AH136" i="24"/>
  <c r="AG136" i="24" s="1"/>
  <c r="BW17" i="33" s="1"/>
  <c r="AN135" i="24"/>
  <c r="AK135" i="24"/>
  <c r="AH135" i="24"/>
  <c r="AG135" i="24" s="1"/>
  <c r="BS17" i="33" s="1"/>
  <c r="AN134" i="24"/>
  <c r="AK134" i="24"/>
  <c r="AH134" i="24"/>
  <c r="AG134" i="24" s="1"/>
  <c r="BO17" i="33" s="1"/>
  <c r="AN133" i="24"/>
  <c r="AK133" i="24"/>
  <c r="AH133" i="24"/>
  <c r="AG133" i="24" s="1"/>
  <c r="BK17" i="33" s="1"/>
  <c r="AN132" i="24"/>
  <c r="AK132" i="24"/>
  <c r="AH132" i="24"/>
  <c r="AG132" i="24" s="1"/>
  <c r="BG17" i="33" s="1"/>
  <c r="AN131" i="24"/>
  <c r="AK131" i="24"/>
  <c r="AH131" i="24"/>
  <c r="AG131" i="24" s="1"/>
  <c r="BC17" i="33" s="1"/>
  <c r="AN130" i="24"/>
  <c r="AK130" i="24"/>
  <c r="AH130" i="24"/>
  <c r="AG130" i="24" s="1"/>
  <c r="AY17" i="33" s="1"/>
  <c r="AN129" i="24"/>
  <c r="AK129" i="24"/>
  <c r="AH129" i="24"/>
  <c r="AG129" i="24" s="1"/>
  <c r="AU17" i="33" s="1"/>
  <c r="AN128" i="24"/>
  <c r="AK128" i="24"/>
  <c r="AH128" i="24"/>
  <c r="AG128" i="24" s="1"/>
  <c r="AQ17" i="33" s="1"/>
  <c r="AN127" i="24"/>
  <c r="AK127" i="24"/>
  <c r="AH127" i="24"/>
  <c r="AG127" i="24" s="1"/>
  <c r="AN126" i="24"/>
  <c r="AK126" i="24"/>
  <c r="AH126" i="24"/>
  <c r="AG126" i="24" s="1"/>
  <c r="AN125" i="24"/>
  <c r="AK125" i="24"/>
  <c r="AH125" i="24"/>
  <c r="AG125" i="24" s="1"/>
  <c r="AN124" i="24"/>
  <c r="AK124" i="24"/>
  <c r="AH124" i="24"/>
  <c r="AG124" i="24" s="1"/>
  <c r="AN123" i="24"/>
  <c r="AK123" i="24"/>
  <c r="AH123" i="24"/>
  <c r="AG123" i="24" s="1"/>
  <c r="AN138" i="22"/>
  <c r="AK138" i="22"/>
  <c r="AH138" i="22"/>
  <c r="AG138" i="22" s="1"/>
  <c r="CE18" i="33" s="1"/>
  <c r="AN137" i="22"/>
  <c r="AK137" i="22"/>
  <c r="AG137" i="22" s="1"/>
  <c r="CA18" i="33" s="1"/>
  <c r="AH137" i="22"/>
  <c r="AN136" i="22"/>
  <c r="AK136" i="22"/>
  <c r="AG136" i="22" s="1"/>
  <c r="BW18" i="33" s="1"/>
  <c r="AH136" i="22"/>
  <c r="AN135" i="22"/>
  <c r="AK135" i="22"/>
  <c r="AG135" i="22" s="1"/>
  <c r="BS18" i="33" s="1"/>
  <c r="AH135" i="22"/>
  <c r="AN134" i="22"/>
  <c r="AK134" i="22"/>
  <c r="AG134" i="22" s="1"/>
  <c r="BO18" i="33" s="1"/>
  <c r="AH134" i="22"/>
  <c r="AN133" i="22"/>
  <c r="AK133" i="22"/>
  <c r="AG133" i="22" s="1"/>
  <c r="BK18" i="33" s="1"/>
  <c r="AH133" i="22"/>
  <c r="AN132" i="22"/>
  <c r="AK132" i="22"/>
  <c r="AG132" i="22" s="1"/>
  <c r="BG18" i="33" s="1"/>
  <c r="AH132" i="22"/>
  <c r="AN131" i="22"/>
  <c r="AK131" i="22"/>
  <c r="AG131" i="22" s="1"/>
  <c r="BC18" i="33" s="1"/>
  <c r="AH131" i="22"/>
  <c r="AN130" i="22"/>
  <c r="AG130" i="22" s="1"/>
  <c r="AY18" i="33" s="1"/>
  <c r="AK130" i="22"/>
  <c r="AH130" i="22"/>
  <c r="AN129" i="22"/>
  <c r="AG129" i="22" s="1"/>
  <c r="AU18" i="33" s="1"/>
  <c r="AK129" i="22"/>
  <c r="AH129" i="22"/>
  <c r="AN128" i="22"/>
  <c r="AG128" i="22" s="1"/>
  <c r="AQ18" i="33" s="1"/>
  <c r="AK128" i="22"/>
  <c r="AH128" i="22"/>
  <c r="AN127" i="22"/>
  <c r="AG127" i="22" s="1"/>
  <c r="AK127" i="22"/>
  <c r="AH127" i="22"/>
  <c r="AN126" i="22"/>
  <c r="AG126" i="22" s="1"/>
  <c r="AK126" i="22"/>
  <c r="AH126" i="22"/>
  <c r="AN125" i="22"/>
  <c r="AG125" i="22" s="1"/>
  <c r="AK125" i="22"/>
  <c r="AH125" i="22"/>
  <c r="AN124" i="22"/>
  <c r="AG124" i="22" s="1"/>
  <c r="AK124" i="22"/>
  <c r="AH124" i="22"/>
  <c r="AN123" i="22"/>
  <c r="AG123" i="22" s="1"/>
  <c r="AK123" i="22"/>
  <c r="AH123" i="22"/>
  <c r="AN138" i="28"/>
  <c r="AG138" i="28" s="1"/>
  <c r="CE19" i="33" s="1"/>
  <c r="AK138" i="28"/>
  <c r="AH138" i="28"/>
  <c r="AN137" i="28"/>
  <c r="AG137" i="28" s="1"/>
  <c r="CA19" i="33" s="1"/>
  <c r="AK137" i="28"/>
  <c r="AH137" i="28"/>
  <c r="AN136" i="28"/>
  <c r="AG136" i="28" s="1"/>
  <c r="BW19" i="33" s="1"/>
  <c r="AK136" i="28"/>
  <c r="AH136" i="28"/>
  <c r="AN135" i="28"/>
  <c r="AG135" i="28" s="1"/>
  <c r="BS19" i="33" s="1"/>
  <c r="AK135" i="28"/>
  <c r="AH135" i="28"/>
  <c r="AN134" i="28"/>
  <c r="AG134" i="28" s="1"/>
  <c r="BO19" i="33" s="1"/>
  <c r="AK134" i="28"/>
  <c r="AH134" i="28"/>
  <c r="AN133" i="28"/>
  <c r="AG133" i="28" s="1"/>
  <c r="BK19" i="33" s="1"/>
  <c r="AK133" i="28"/>
  <c r="AH133" i="28"/>
  <c r="AN132" i="28"/>
  <c r="AG132" i="28" s="1"/>
  <c r="BG19" i="33" s="1"/>
  <c r="AK132" i="28"/>
  <c r="AH132" i="28"/>
  <c r="AN131" i="28"/>
  <c r="AG131" i="28" s="1"/>
  <c r="BC19" i="33" s="1"/>
  <c r="AK131" i="28"/>
  <c r="AH131" i="28"/>
  <c r="AN130" i="28"/>
  <c r="AG130" i="28" s="1"/>
  <c r="AY19" i="33" s="1"/>
  <c r="AK130" i="28"/>
  <c r="AH130" i="28"/>
  <c r="AN129" i="28"/>
  <c r="AG129" i="28" s="1"/>
  <c r="AU19" i="33" s="1"/>
  <c r="AK129" i="28"/>
  <c r="AH129" i="28"/>
  <c r="AN128" i="28"/>
  <c r="AG128" i="28" s="1"/>
  <c r="AQ19" i="33" s="1"/>
  <c r="AK128" i="28"/>
  <c r="AH128" i="28"/>
  <c r="AN127" i="28"/>
  <c r="AG127" i="28" s="1"/>
  <c r="AK127" i="28"/>
  <c r="AH127" i="28"/>
  <c r="AN126" i="28"/>
  <c r="AG126" i="28" s="1"/>
  <c r="AK126" i="28"/>
  <c r="AH126" i="28"/>
  <c r="AN125" i="28"/>
  <c r="AG125" i="28" s="1"/>
  <c r="AK125" i="28"/>
  <c r="AH125" i="28"/>
  <c r="AN124" i="28"/>
  <c r="AG124" i="28" s="1"/>
  <c r="AK124" i="28"/>
  <c r="AH124" i="28"/>
  <c r="AN123" i="28"/>
  <c r="AG123" i="28" s="1"/>
  <c r="AK123" i="28"/>
  <c r="AH123" i="28"/>
  <c r="AH127" i="10"/>
  <c r="AH128" i="10"/>
  <c r="AH129" i="10"/>
  <c r="AH130" i="10"/>
  <c r="AH131" i="10"/>
  <c r="AH132" i="10"/>
  <c r="AH133" i="10"/>
  <c r="AH134" i="10"/>
  <c r="AH135" i="10"/>
  <c r="AH136" i="10"/>
  <c r="AH137" i="10"/>
  <c r="AH138" i="10"/>
  <c r="AK127" i="10"/>
  <c r="AK128" i="10"/>
  <c r="AK129" i="10"/>
  <c r="AK130" i="10"/>
  <c r="AK131" i="10"/>
  <c r="AK132" i="10"/>
  <c r="AK133" i="10"/>
  <c r="AK134" i="10"/>
  <c r="AK135" i="10"/>
  <c r="AK136" i="10"/>
  <c r="AK137" i="10"/>
  <c r="AK138" i="10"/>
  <c r="AN128" i="10"/>
  <c r="AQ15" i="33"/>
  <c r="AQ6" i="33"/>
  <c r="AP20" i="33"/>
  <c r="AP19" i="33"/>
  <c r="AP18" i="33"/>
  <c r="AP17" i="33"/>
  <c r="AP16" i="33"/>
  <c r="AP15" i="33"/>
  <c r="AP14" i="33"/>
  <c r="AP13" i="33"/>
  <c r="AP12" i="33"/>
  <c r="AP11" i="33"/>
  <c r="AP10" i="33"/>
  <c r="AP9" i="33"/>
  <c r="AP8" i="33"/>
  <c r="AP7" i="33"/>
  <c r="AP6" i="33"/>
  <c r="AN127" i="10"/>
  <c r="AN129" i="10"/>
  <c r="AN130" i="10"/>
  <c r="AN131" i="10"/>
  <c r="AN132" i="10"/>
  <c r="AN133" i="10"/>
  <c r="AN134" i="10"/>
  <c r="AN135" i="10"/>
  <c r="AN136" i="10"/>
  <c r="AN137" i="10"/>
  <c r="AN138" i="10"/>
  <c r="AG125" i="32" l="1"/>
  <c r="AG133" i="32"/>
  <c r="BK16" i="33" s="1"/>
  <c r="AG131" i="31"/>
  <c r="BC15" i="33" s="1"/>
  <c r="AG125" i="26"/>
  <c r="AG129" i="26"/>
  <c r="AU14" i="33" s="1"/>
  <c r="AG133" i="26"/>
  <c r="BK14" i="33" s="1"/>
  <c r="AG137" i="26"/>
  <c r="CA14" i="33" s="1"/>
  <c r="AG126" i="23"/>
  <c r="AG133" i="35"/>
  <c r="BK12" i="33" s="1"/>
  <c r="AG123" i="25"/>
  <c r="AG127" i="25"/>
  <c r="AG134" i="25"/>
  <c r="BO9" i="33" s="1"/>
  <c r="AG123" i="32"/>
  <c r="AG131" i="32"/>
  <c r="BC16" i="33" s="1"/>
  <c r="AG138" i="32"/>
  <c r="CE16" i="33" s="1"/>
  <c r="AG124" i="26"/>
  <c r="AG128" i="26"/>
  <c r="AQ14" i="33" s="1"/>
  <c r="AG132" i="26"/>
  <c r="BG14" i="33" s="1"/>
  <c r="AG136" i="26"/>
  <c r="BW14" i="33" s="1"/>
  <c r="AG131" i="23"/>
  <c r="BC13" i="33" s="1"/>
  <c r="AG137" i="35"/>
  <c r="CA12" i="33" s="1"/>
  <c r="AG125" i="34"/>
  <c r="AG135" i="34"/>
  <c r="BS11" i="33" s="1"/>
  <c r="AG124" i="27"/>
  <c r="AG128" i="27"/>
  <c r="AQ10" i="33" s="1"/>
  <c r="AG132" i="27"/>
  <c r="BG10" i="33" s="1"/>
  <c r="AG136" i="27"/>
  <c r="BW10" i="33" s="1"/>
  <c r="AG126" i="25"/>
  <c r="AG135" i="25"/>
  <c r="BS9" i="33" s="1"/>
  <c r="AG138" i="25"/>
  <c r="CE9" i="33" s="1"/>
  <c r="AG134" i="30"/>
  <c r="BO6" i="33" s="1"/>
  <c r="AG129" i="32"/>
  <c r="AU16" i="33" s="1"/>
  <c r="AG123" i="26"/>
  <c r="AG127" i="26"/>
  <c r="AG131" i="26"/>
  <c r="BC14" i="33" s="1"/>
  <c r="AG135" i="26"/>
  <c r="BS14" i="33" s="1"/>
  <c r="AG123" i="23"/>
  <c r="AG130" i="23"/>
  <c r="AY13" i="33" s="1"/>
  <c r="AG136" i="23"/>
  <c r="BW13" i="33" s="1"/>
  <c r="AG136" i="30"/>
  <c r="BW6" i="33" s="1"/>
  <c r="AG135" i="32"/>
  <c r="BS16" i="33" s="1"/>
  <c r="AG135" i="31"/>
  <c r="BS15" i="33" s="1"/>
  <c r="AG132" i="23"/>
  <c r="BG13" i="33" s="1"/>
  <c r="AG138" i="23"/>
  <c r="CE13" i="33" s="1"/>
  <c r="AG124" i="35"/>
  <c r="AG132" i="35"/>
  <c r="BG12" i="33" s="1"/>
  <c r="AG138" i="35"/>
  <c r="CE12" i="33" s="1"/>
  <c r="AG127" i="34"/>
  <c r="AG127" i="27"/>
  <c r="AG131" i="27"/>
  <c r="BC10" i="33" s="1"/>
  <c r="AG135" i="27"/>
  <c r="BS10" i="33" s="1"/>
  <c r="AG128" i="25"/>
  <c r="AQ9" i="33" s="1"/>
  <c r="AG126" i="21"/>
  <c r="AG130" i="21"/>
  <c r="AY8" i="33" s="1"/>
  <c r="AG134" i="21"/>
  <c r="BO8" i="33" s="1"/>
  <c r="AG138" i="21"/>
  <c r="CE8" i="33" s="1"/>
  <c r="AG126" i="29"/>
  <c r="AG130" i="29"/>
  <c r="AY7" i="33" s="1"/>
  <c r="AG134" i="29"/>
  <c r="BO7" i="33" s="1"/>
  <c r="AG138" i="29"/>
  <c r="CE7" i="33" s="1"/>
  <c r="AG129" i="30"/>
  <c r="AU6" i="33" s="1"/>
  <c r="AG130" i="30"/>
  <c r="AY6" i="33" s="1"/>
  <c r="AG133" i="30"/>
  <c r="BK6" i="33" s="1"/>
  <c r="AG128" i="35"/>
  <c r="AQ12" i="33" s="1"/>
  <c r="AG136" i="35"/>
  <c r="BW12" i="33" s="1"/>
  <c r="AG131" i="34"/>
  <c r="BC11" i="33" s="1"/>
  <c r="AG125" i="27"/>
  <c r="AG129" i="27"/>
  <c r="AU10" i="33" s="1"/>
  <c r="AG133" i="27"/>
  <c r="BK10" i="33" s="1"/>
  <c r="AG137" i="27"/>
  <c r="CA10" i="33" s="1"/>
  <c r="AG136" i="25"/>
  <c r="BW9" i="33" s="1"/>
  <c r="AG124" i="21"/>
  <c r="AG128" i="21"/>
  <c r="AQ8" i="33" s="1"/>
  <c r="AG132" i="21"/>
  <c r="BG8" i="33" s="1"/>
  <c r="AG136" i="21"/>
  <c r="BW8" i="33" s="1"/>
  <c r="AG124" i="29"/>
  <c r="AG128" i="29"/>
  <c r="AQ7" i="33" s="1"/>
  <c r="AG132" i="29"/>
  <c r="BG7" i="33" s="1"/>
  <c r="AG136" i="29"/>
  <c r="BW7" i="33" s="1"/>
  <c r="AG125" i="30"/>
  <c r="AG131" i="30"/>
  <c r="BC6" i="33" s="1"/>
  <c r="AG132" i="30"/>
  <c r="BG6" i="33" s="1"/>
  <c r="CC25" i="33"/>
  <c r="BM25" i="33"/>
  <c r="BM24" i="33"/>
  <c r="BY25" i="33"/>
  <c r="BQ25" i="33"/>
  <c r="BE24" i="33"/>
  <c r="BE25" i="33"/>
  <c r="BI25" i="33"/>
  <c r="BI24" i="33"/>
  <c r="BU25" i="33"/>
  <c r="AM19" i="33"/>
  <c r="AM18" i="33"/>
  <c r="AM17" i="33"/>
  <c r="AM16" i="33"/>
  <c r="AM15" i="33"/>
  <c r="AM14" i="33"/>
  <c r="AM13" i="33"/>
  <c r="AM12" i="33"/>
  <c r="AM11" i="33"/>
  <c r="AM10" i="33"/>
  <c r="AM9" i="33"/>
  <c r="AM8" i="33"/>
  <c r="AM7" i="33"/>
  <c r="AL20" i="33"/>
  <c r="AL19" i="33"/>
  <c r="AL18" i="33"/>
  <c r="AL17" i="33"/>
  <c r="AL16" i="33"/>
  <c r="AL15" i="33"/>
  <c r="AL14" i="33"/>
  <c r="AL13" i="33"/>
  <c r="AL12" i="33"/>
  <c r="AL11" i="33"/>
  <c r="AL10" i="33"/>
  <c r="AL9" i="33"/>
  <c r="AL8" i="33"/>
  <c r="AL7" i="33"/>
  <c r="AL6" i="33"/>
  <c r="AH20" i="33"/>
  <c r="AH19" i="33"/>
  <c r="AH18" i="33"/>
  <c r="AH17" i="33"/>
  <c r="AH16" i="33"/>
  <c r="AH15" i="33"/>
  <c r="AH14" i="33"/>
  <c r="AH13" i="33"/>
  <c r="AH12" i="33"/>
  <c r="AH11" i="33"/>
  <c r="AH10" i="33"/>
  <c r="AH9" i="33"/>
  <c r="AH8" i="33"/>
  <c r="AH7" i="33"/>
  <c r="AH6" i="33"/>
  <c r="AI19" i="33"/>
  <c r="AI18" i="33"/>
  <c r="AI17" i="33"/>
  <c r="AI16" i="33"/>
  <c r="AI15" i="33"/>
  <c r="AI14" i="33"/>
  <c r="AI13" i="33"/>
  <c r="AI12" i="33"/>
  <c r="AI11" i="33"/>
  <c r="AI10" i="33"/>
  <c r="AI9" i="33"/>
  <c r="AI8" i="33"/>
  <c r="AI7" i="33"/>
  <c r="AI6" i="33"/>
  <c r="AE19" i="33"/>
  <c r="AE18" i="33"/>
  <c r="AE17" i="33"/>
  <c r="AE16" i="33"/>
  <c r="AE15" i="33"/>
  <c r="AE14" i="33"/>
  <c r="AE13" i="33"/>
  <c r="AE12" i="33"/>
  <c r="AE11" i="33"/>
  <c r="AE10" i="33"/>
  <c r="AE9" i="33"/>
  <c r="AE8" i="33"/>
  <c r="AE7" i="33"/>
  <c r="AE6" i="33"/>
  <c r="AD6" i="33"/>
  <c r="AD20" i="33"/>
  <c r="AD19" i="33"/>
  <c r="AD18" i="33"/>
  <c r="AD17" i="33"/>
  <c r="AD16" i="33"/>
  <c r="AD15" i="33"/>
  <c r="AD14" i="33"/>
  <c r="AD13" i="33"/>
  <c r="AD12" i="33"/>
  <c r="AD10" i="33"/>
  <c r="AD11" i="33"/>
  <c r="AD9" i="33"/>
  <c r="AD8" i="33"/>
  <c r="AD7" i="33"/>
  <c r="AA6" i="33"/>
  <c r="U7" i="33"/>
  <c r="Z20" i="33"/>
  <c r="Z19" i="33"/>
  <c r="Z18" i="33"/>
  <c r="Z17" i="33"/>
  <c r="Z16" i="33"/>
  <c r="Z15" i="33"/>
  <c r="Z14" i="33"/>
  <c r="Z13" i="33"/>
  <c r="Z12" i="33"/>
  <c r="Z11" i="33"/>
  <c r="Z10" i="33"/>
  <c r="Z9" i="33"/>
  <c r="Z8" i="33"/>
  <c r="Z7" i="33"/>
  <c r="Z6" i="33"/>
  <c r="AA19" i="33"/>
  <c r="AA18" i="33"/>
  <c r="AA17" i="33"/>
  <c r="AA16" i="33"/>
  <c r="AA15" i="33"/>
  <c r="AA14" i="33"/>
  <c r="AA13" i="33"/>
  <c r="AA12" i="33"/>
  <c r="AA11" i="33"/>
  <c r="AA10" i="33"/>
  <c r="AA9" i="33"/>
  <c r="AA8" i="33"/>
  <c r="AA7" i="33"/>
  <c r="W19" i="33"/>
  <c r="W18" i="33"/>
  <c r="W17" i="33"/>
  <c r="W16" i="33"/>
  <c r="W15" i="33"/>
  <c r="W14" i="33"/>
  <c r="W13" i="33"/>
  <c r="W12" i="33"/>
  <c r="W11" i="33"/>
  <c r="W10" i="33"/>
  <c r="W9" i="33"/>
  <c r="W8" i="33"/>
  <c r="W7" i="33"/>
  <c r="W6" i="33"/>
  <c r="AM6" i="33"/>
  <c r="AG127" i="10"/>
  <c r="AM20" i="33" s="1"/>
  <c r="AG128" i="10"/>
  <c r="AQ20" i="33" s="1"/>
  <c r="AQ26" i="33" s="1"/>
  <c r="AG129" i="10"/>
  <c r="AU20" i="33" s="1"/>
  <c r="AU28" i="33" s="1"/>
  <c r="AG130" i="10"/>
  <c r="AY20" i="33" s="1"/>
  <c r="AY28" i="33" s="1"/>
  <c r="AG131" i="10"/>
  <c r="BC20" i="33" s="1"/>
  <c r="BC28" i="33" s="1"/>
  <c r="AG132" i="10"/>
  <c r="BG20" i="33" s="1"/>
  <c r="BG27" i="33" s="1"/>
  <c r="AG133" i="10"/>
  <c r="BK20" i="33" s="1"/>
  <c r="BK28" i="33" s="1"/>
  <c r="AG134" i="10"/>
  <c r="BO20" i="33" s="1"/>
  <c r="BO26" i="33" s="1"/>
  <c r="AG135" i="10"/>
  <c r="BS20" i="33" s="1"/>
  <c r="BS27" i="33" s="1"/>
  <c r="AG136" i="10"/>
  <c r="BW20" i="33" s="1"/>
  <c r="BW26" i="33" s="1"/>
  <c r="AG137" i="10"/>
  <c r="CA20" i="33" s="1"/>
  <c r="AG138" i="10"/>
  <c r="CE20" i="33" s="1"/>
  <c r="CE26" i="33" s="1"/>
  <c r="AN124" i="10"/>
  <c r="AH123" i="10"/>
  <c r="AK123" i="10"/>
  <c r="AN123" i="10"/>
  <c r="AY26" i="33" l="1"/>
  <c r="BG28" i="33"/>
  <c r="CE27" i="33"/>
  <c r="BO27" i="33"/>
  <c r="BC26" i="33"/>
  <c r="BW27" i="33"/>
  <c r="BS26" i="33"/>
  <c r="AU26" i="33"/>
  <c r="AY27" i="33"/>
  <c r="BG26" i="33"/>
  <c r="CE28" i="33"/>
  <c r="BO28" i="33"/>
  <c r="BC27" i="33"/>
  <c r="BW28" i="33"/>
  <c r="AU27" i="33"/>
  <c r="BS28" i="33"/>
  <c r="Z24" i="33"/>
  <c r="AQ27" i="33"/>
  <c r="AQ28" i="33"/>
  <c r="AD24" i="33"/>
  <c r="BK26" i="33"/>
  <c r="AH24" i="33"/>
  <c r="BK27" i="33"/>
  <c r="AM27" i="33"/>
  <c r="AM26" i="33"/>
  <c r="AM28" i="33"/>
  <c r="AG123" i="10"/>
  <c r="W20" i="33" s="1"/>
  <c r="W28" i="33" s="1"/>
  <c r="AH124" i="10"/>
  <c r="AK124" i="10"/>
  <c r="AH125" i="10"/>
  <c r="AK125" i="10"/>
  <c r="AN125" i="10"/>
  <c r="AH126" i="10"/>
  <c r="AK126" i="10"/>
  <c r="AN126" i="10"/>
  <c r="V20" i="33"/>
  <c r="V19" i="33"/>
  <c r="V18" i="33"/>
  <c r="V17" i="33"/>
  <c r="V16" i="33"/>
  <c r="V15" i="33"/>
  <c r="V14" i="33"/>
  <c r="V13" i="33"/>
  <c r="V12" i="33"/>
  <c r="V11" i="33"/>
  <c r="V10" i="33"/>
  <c r="V9" i="33"/>
  <c r="V8" i="33"/>
  <c r="V7" i="33"/>
  <c r="V6" i="33"/>
  <c r="BA20" i="33"/>
  <c r="BA19" i="33"/>
  <c r="BA18" i="33"/>
  <c r="BA17" i="33"/>
  <c r="BA16" i="33"/>
  <c r="BA15" i="33"/>
  <c r="BA14" i="33"/>
  <c r="BA13" i="33"/>
  <c r="BA12" i="33"/>
  <c r="BA11" i="33"/>
  <c r="BA10" i="33"/>
  <c r="BA9" i="33"/>
  <c r="BA8" i="33"/>
  <c r="BA7" i="33"/>
  <c r="BA6" i="33"/>
  <c r="AZ20" i="33"/>
  <c r="AZ19" i="33"/>
  <c r="AZ18" i="33"/>
  <c r="AZ17" i="33"/>
  <c r="AZ16" i="33"/>
  <c r="AZ15" i="33"/>
  <c r="AZ14" i="33"/>
  <c r="AZ13" i="33"/>
  <c r="AZ12" i="33"/>
  <c r="AZ11" i="33"/>
  <c r="AZ10" i="33"/>
  <c r="AZ9" i="33"/>
  <c r="AZ8" i="33"/>
  <c r="AZ7" i="33"/>
  <c r="AZ6" i="33"/>
  <c r="AW20" i="33"/>
  <c r="AW19" i="33"/>
  <c r="AW18" i="33"/>
  <c r="AW17" i="33"/>
  <c r="AW16" i="33"/>
  <c r="AW15" i="33"/>
  <c r="AW14" i="33"/>
  <c r="AW13" i="33"/>
  <c r="AW12" i="33"/>
  <c r="AW11" i="33"/>
  <c r="AW10" i="33"/>
  <c r="AW9" i="33"/>
  <c r="AW8" i="33"/>
  <c r="AW7" i="33"/>
  <c r="AW6" i="33"/>
  <c r="AV20" i="33"/>
  <c r="AV19" i="33"/>
  <c r="AV18" i="33"/>
  <c r="AV17" i="33"/>
  <c r="AV16" i="33"/>
  <c r="AV15" i="33"/>
  <c r="AV14" i="33"/>
  <c r="AV13" i="33"/>
  <c r="AV12" i="33"/>
  <c r="AV11" i="33"/>
  <c r="AV10" i="33"/>
  <c r="AV9" i="33"/>
  <c r="AV8" i="33"/>
  <c r="AV7" i="33"/>
  <c r="AV6" i="33"/>
  <c r="AS20" i="33"/>
  <c r="AS19" i="33"/>
  <c r="AS18" i="33"/>
  <c r="AS17" i="33"/>
  <c r="AS16" i="33"/>
  <c r="AS15" i="33"/>
  <c r="AS14" i="33"/>
  <c r="AS13" i="33"/>
  <c r="AS12" i="33"/>
  <c r="AS11" i="33"/>
  <c r="AS10" i="33"/>
  <c r="AS9" i="33"/>
  <c r="AS8" i="33"/>
  <c r="AS7" i="33"/>
  <c r="AS6" i="33"/>
  <c r="AR20" i="33"/>
  <c r="AR19" i="33"/>
  <c r="AR18" i="33"/>
  <c r="AR17" i="33"/>
  <c r="AR16" i="33"/>
  <c r="AR15" i="33"/>
  <c r="AR14" i="33"/>
  <c r="AR13" i="33"/>
  <c r="AR12" i="33"/>
  <c r="AR11" i="33"/>
  <c r="AR10" i="33"/>
  <c r="AR9" i="33"/>
  <c r="AR8" i="33"/>
  <c r="AR7" i="33"/>
  <c r="AR6" i="33"/>
  <c r="AO20" i="33"/>
  <c r="AO19" i="33"/>
  <c r="AO18" i="33"/>
  <c r="AO17" i="33"/>
  <c r="AO16" i="33"/>
  <c r="AO15" i="33"/>
  <c r="AO14" i="33"/>
  <c r="AO13" i="33"/>
  <c r="AO12" i="33"/>
  <c r="AO11" i="33"/>
  <c r="AO10" i="33"/>
  <c r="AO9" i="33"/>
  <c r="AO8" i="33"/>
  <c r="AO7" i="33"/>
  <c r="AO6" i="33"/>
  <c r="AN20" i="33"/>
  <c r="AN19" i="33"/>
  <c r="AN18" i="33"/>
  <c r="AN17" i="33"/>
  <c r="AN16" i="33"/>
  <c r="AN15" i="33"/>
  <c r="AN14" i="33"/>
  <c r="AN13" i="33"/>
  <c r="AN12" i="33"/>
  <c r="AN11" i="33"/>
  <c r="AN10" i="33"/>
  <c r="AN9" i="33"/>
  <c r="AN8" i="33"/>
  <c r="AN7" i="33"/>
  <c r="AN6" i="33"/>
  <c r="AK20" i="33"/>
  <c r="AK19" i="33"/>
  <c r="AK18" i="33"/>
  <c r="AK17" i="33"/>
  <c r="AK16" i="33"/>
  <c r="AK15" i="33"/>
  <c r="AK14" i="33"/>
  <c r="AK13" i="33"/>
  <c r="AK12" i="33"/>
  <c r="AK11" i="33"/>
  <c r="AK10" i="33"/>
  <c r="AK9" i="33"/>
  <c r="AK8" i="33"/>
  <c r="AK7" i="33"/>
  <c r="AJ20" i="33"/>
  <c r="AJ19" i="33"/>
  <c r="AJ18" i="33"/>
  <c r="AJ17" i="33"/>
  <c r="AJ16" i="33"/>
  <c r="AJ15" i="33"/>
  <c r="AJ14" i="33"/>
  <c r="AJ13" i="33"/>
  <c r="AJ12" i="33"/>
  <c r="AJ11" i="33"/>
  <c r="AJ10" i="33"/>
  <c r="AJ9" i="33"/>
  <c r="AJ8" i="33"/>
  <c r="AJ7" i="33"/>
  <c r="AK6" i="33"/>
  <c r="AJ6" i="33"/>
  <c r="W26" i="33" l="1"/>
  <c r="AO24" i="33"/>
  <c r="AO25" i="33"/>
  <c r="V24" i="33"/>
  <c r="AK25" i="33"/>
  <c r="AK24" i="33"/>
  <c r="AW24" i="33"/>
  <c r="AW25" i="33"/>
  <c r="BA25" i="33"/>
  <c r="BA24" i="33"/>
  <c r="W27" i="33"/>
  <c r="AS24" i="33"/>
  <c r="AS25" i="33"/>
  <c r="AG124" i="10"/>
  <c r="AA20" i="33" s="1"/>
  <c r="AG126" i="10"/>
  <c r="AI20" i="33" s="1"/>
  <c r="AG125" i="10"/>
  <c r="AE20" i="33" s="1"/>
  <c r="U6" i="33"/>
  <c r="AI28" i="33" l="1"/>
  <c r="AI27" i="33"/>
  <c r="AI26" i="33"/>
  <c r="AA26" i="33"/>
  <c r="AA28" i="33"/>
  <c r="AA27" i="33"/>
  <c r="AE28" i="33"/>
  <c r="AE26" i="33"/>
  <c r="AE27" i="33"/>
  <c r="F20" i="33"/>
  <c r="F19" i="33"/>
  <c r="F18" i="33"/>
  <c r="F17" i="33"/>
  <c r="F16" i="33"/>
  <c r="F15" i="33"/>
  <c r="F14" i="33"/>
  <c r="F13" i="33"/>
  <c r="F12" i="33"/>
  <c r="F11" i="33"/>
  <c r="F10" i="33"/>
  <c r="F9" i="33"/>
  <c r="F8" i="33"/>
  <c r="F7" i="33"/>
  <c r="F6" i="33"/>
  <c r="V31" i="33" l="1"/>
  <c r="V32" i="33"/>
  <c r="V30" i="33"/>
  <c r="B90" i="33"/>
  <c r="B91" i="33" l="1"/>
  <c r="C51" i="33"/>
  <c r="C79" i="33"/>
  <c r="C60" i="33"/>
  <c r="C72" i="33"/>
  <c r="C80" i="33"/>
  <c r="C88" i="33"/>
  <c r="C52" i="33"/>
  <c r="C53" i="33"/>
  <c r="C57" i="33"/>
  <c r="C61" i="33"/>
  <c r="C65" i="33"/>
  <c r="C69" i="33"/>
  <c r="C73" i="33"/>
  <c r="C77" i="33"/>
  <c r="C81" i="33"/>
  <c r="C85" i="33"/>
  <c r="C89" i="33"/>
  <c r="C54" i="33"/>
  <c r="C58" i="33"/>
  <c r="C62" i="33"/>
  <c r="C66" i="33"/>
  <c r="C70" i="33"/>
  <c r="C74" i="33"/>
  <c r="C78" i="33"/>
  <c r="C82" i="33"/>
  <c r="C86" i="33"/>
  <c r="C50" i="33"/>
  <c r="C55" i="33"/>
  <c r="C59" i="33"/>
  <c r="C63" i="33"/>
  <c r="C67" i="33"/>
  <c r="C71" i="33"/>
  <c r="C75" i="33"/>
  <c r="C83" i="33"/>
  <c r="C87" i="33"/>
  <c r="C56" i="33"/>
  <c r="C64" i="33"/>
  <c r="C68" i="33"/>
  <c r="C76" i="33"/>
  <c r="C84" i="33"/>
  <c r="CX6" i="33"/>
  <c r="X117" i="30" l="1"/>
  <c r="FE6" i="33" s="1"/>
  <c r="X116" i="30"/>
  <c r="FD6" i="33" s="1"/>
  <c r="X115" i="30"/>
  <c r="FC6" i="33" s="1"/>
  <c r="X114" i="30"/>
  <c r="FB6" i="33" s="1"/>
  <c r="X113" i="30"/>
  <c r="FA6" i="33" s="1"/>
  <c r="X112" i="30"/>
  <c r="EZ6" i="33" s="1"/>
  <c r="X111" i="30"/>
  <c r="EY6" i="33" s="1"/>
  <c r="X110" i="30"/>
  <c r="EX6" i="33" s="1"/>
  <c r="X109" i="30"/>
  <c r="EW6" i="33" s="1"/>
  <c r="X108" i="30"/>
  <c r="EV6" i="33" s="1"/>
  <c r="X107" i="30"/>
  <c r="EU6" i="33" s="1"/>
  <c r="X106" i="30"/>
  <c r="ET6" i="33" s="1"/>
  <c r="X105" i="30"/>
  <c r="ES6" i="33" s="1"/>
  <c r="X104" i="30"/>
  <c r="ER6" i="33" s="1"/>
  <c r="X103" i="30"/>
  <c r="EQ6" i="33" s="1"/>
  <c r="X102" i="30"/>
  <c r="EP6" i="33" s="1"/>
  <c r="X101" i="30"/>
  <c r="EO6" i="33" s="1"/>
  <c r="X100" i="30"/>
  <c r="EN6" i="33" s="1"/>
  <c r="X117" i="29"/>
  <c r="FE7" i="33" s="1"/>
  <c r="X116" i="29"/>
  <c r="FD7" i="33" s="1"/>
  <c r="X115" i="29"/>
  <c r="FC7" i="33" s="1"/>
  <c r="X114" i="29"/>
  <c r="FB7" i="33" s="1"/>
  <c r="X113" i="29"/>
  <c r="FA7" i="33" s="1"/>
  <c r="X112" i="29"/>
  <c r="EZ7" i="33" s="1"/>
  <c r="X111" i="29"/>
  <c r="EY7" i="33" s="1"/>
  <c r="X110" i="29"/>
  <c r="EX7" i="33" s="1"/>
  <c r="X109" i="29"/>
  <c r="EW7" i="33" s="1"/>
  <c r="X108" i="29"/>
  <c r="EV7" i="33" s="1"/>
  <c r="X107" i="29"/>
  <c r="EU7" i="33" s="1"/>
  <c r="X106" i="29"/>
  <c r="ET7" i="33" s="1"/>
  <c r="X105" i="29"/>
  <c r="ES7" i="33" s="1"/>
  <c r="X104" i="29"/>
  <c r="ER7" i="33" s="1"/>
  <c r="X103" i="29"/>
  <c r="EQ7" i="33" s="1"/>
  <c r="X102" i="29"/>
  <c r="EP7" i="33" s="1"/>
  <c r="X101" i="29"/>
  <c r="EO7" i="33" s="1"/>
  <c r="X100" i="29"/>
  <c r="EN7" i="33" s="1"/>
  <c r="X117" i="21"/>
  <c r="FE8" i="33" s="1"/>
  <c r="X116" i="21"/>
  <c r="FD8" i="33" s="1"/>
  <c r="X115" i="21"/>
  <c r="FC8" i="33" s="1"/>
  <c r="X114" i="21"/>
  <c r="FB8" i="33" s="1"/>
  <c r="X113" i="21"/>
  <c r="FA8" i="33" s="1"/>
  <c r="X112" i="21"/>
  <c r="EZ8" i="33" s="1"/>
  <c r="X111" i="21"/>
  <c r="EY8" i="33" s="1"/>
  <c r="X110" i="21"/>
  <c r="EX8" i="33" s="1"/>
  <c r="X109" i="21"/>
  <c r="EW8" i="33" s="1"/>
  <c r="X108" i="21"/>
  <c r="EV8" i="33" s="1"/>
  <c r="X107" i="21"/>
  <c r="EU8" i="33" s="1"/>
  <c r="X106" i="21"/>
  <c r="ET8" i="33" s="1"/>
  <c r="X105" i="21"/>
  <c r="ES8" i="33" s="1"/>
  <c r="X104" i="21"/>
  <c r="ER8" i="33" s="1"/>
  <c r="X103" i="21"/>
  <c r="EQ8" i="33" s="1"/>
  <c r="X102" i="21"/>
  <c r="EP8" i="33" s="1"/>
  <c r="X101" i="21"/>
  <c r="EO8" i="33" s="1"/>
  <c r="X100" i="21"/>
  <c r="EN8" i="33" s="1"/>
  <c r="X117" i="25"/>
  <c r="FE9" i="33" s="1"/>
  <c r="X116" i="25"/>
  <c r="FD9" i="33" s="1"/>
  <c r="X115" i="25"/>
  <c r="FC9" i="33" s="1"/>
  <c r="X114" i="25"/>
  <c r="FB9" i="33" s="1"/>
  <c r="X113" i="25"/>
  <c r="FA9" i="33" s="1"/>
  <c r="X112" i="25"/>
  <c r="EZ9" i="33" s="1"/>
  <c r="X111" i="25"/>
  <c r="EY9" i="33" s="1"/>
  <c r="X110" i="25"/>
  <c r="EX9" i="33" s="1"/>
  <c r="X109" i="25"/>
  <c r="EW9" i="33" s="1"/>
  <c r="X108" i="25"/>
  <c r="EV9" i="33" s="1"/>
  <c r="X107" i="25"/>
  <c r="EU9" i="33" s="1"/>
  <c r="X106" i="25"/>
  <c r="ET9" i="33" s="1"/>
  <c r="X105" i="25"/>
  <c r="ES9" i="33" s="1"/>
  <c r="X104" i="25"/>
  <c r="ER9" i="33" s="1"/>
  <c r="X103" i="25"/>
  <c r="EQ9" i="33" s="1"/>
  <c r="X102" i="25"/>
  <c r="EP9" i="33" s="1"/>
  <c r="X101" i="25"/>
  <c r="EO9" i="33" s="1"/>
  <c r="X100" i="25"/>
  <c r="EN9" i="33" s="1"/>
  <c r="X117" i="27"/>
  <c r="FE10" i="33" s="1"/>
  <c r="X116" i="27"/>
  <c r="FD10" i="33" s="1"/>
  <c r="X115" i="27"/>
  <c r="FC10" i="33" s="1"/>
  <c r="X114" i="27"/>
  <c r="FB10" i="33" s="1"/>
  <c r="X113" i="27"/>
  <c r="FA10" i="33" s="1"/>
  <c r="X112" i="27"/>
  <c r="EZ10" i="33" s="1"/>
  <c r="X111" i="27"/>
  <c r="EY10" i="33" s="1"/>
  <c r="X110" i="27"/>
  <c r="EX10" i="33" s="1"/>
  <c r="X109" i="27"/>
  <c r="EW10" i="33" s="1"/>
  <c r="X108" i="27"/>
  <c r="EV10" i="33" s="1"/>
  <c r="X107" i="27"/>
  <c r="EU10" i="33" s="1"/>
  <c r="X106" i="27"/>
  <c r="ET10" i="33" s="1"/>
  <c r="X105" i="27"/>
  <c r="ES10" i="33" s="1"/>
  <c r="X104" i="27"/>
  <c r="ER10" i="33" s="1"/>
  <c r="X103" i="27"/>
  <c r="EQ10" i="33" s="1"/>
  <c r="X102" i="27"/>
  <c r="EP10" i="33" s="1"/>
  <c r="X101" i="27"/>
  <c r="EO10" i="33" s="1"/>
  <c r="X100" i="27"/>
  <c r="EN10" i="33" s="1"/>
  <c r="X117" i="34"/>
  <c r="FE11" i="33" s="1"/>
  <c r="X116" i="34"/>
  <c r="FD11" i="33" s="1"/>
  <c r="X115" i="34"/>
  <c r="FC11" i="33" s="1"/>
  <c r="X114" i="34"/>
  <c r="FB11" i="33" s="1"/>
  <c r="X113" i="34"/>
  <c r="FA11" i="33" s="1"/>
  <c r="X112" i="34"/>
  <c r="EZ11" i="33" s="1"/>
  <c r="X111" i="34"/>
  <c r="EY11" i="33" s="1"/>
  <c r="X110" i="34"/>
  <c r="EX11" i="33" s="1"/>
  <c r="X109" i="34"/>
  <c r="EW11" i="33" s="1"/>
  <c r="X108" i="34"/>
  <c r="EV11" i="33" s="1"/>
  <c r="X107" i="34"/>
  <c r="EU11" i="33" s="1"/>
  <c r="X106" i="34"/>
  <c r="ET11" i="33" s="1"/>
  <c r="X105" i="34"/>
  <c r="ES11" i="33" s="1"/>
  <c r="X104" i="34"/>
  <c r="ER11" i="33" s="1"/>
  <c r="X103" i="34"/>
  <c r="EQ11" i="33" s="1"/>
  <c r="X102" i="34"/>
  <c r="EP11" i="33" s="1"/>
  <c r="X101" i="34"/>
  <c r="EO11" i="33" s="1"/>
  <c r="X100" i="34"/>
  <c r="EN11" i="33" s="1"/>
  <c r="X117" i="35"/>
  <c r="FE12" i="33" s="1"/>
  <c r="X116" i="35"/>
  <c r="FD12" i="33" s="1"/>
  <c r="X115" i="35"/>
  <c r="FC12" i="33" s="1"/>
  <c r="X114" i="35"/>
  <c r="FB12" i="33" s="1"/>
  <c r="X113" i="35"/>
  <c r="FA12" i="33" s="1"/>
  <c r="X112" i="35"/>
  <c r="EZ12" i="33" s="1"/>
  <c r="X111" i="35"/>
  <c r="EY12" i="33" s="1"/>
  <c r="X110" i="35"/>
  <c r="EX12" i="33" s="1"/>
  <c r="X109" i="35"/>
  <c r="EW12" i="33" s="1"/>
  <c r="X108" i="35"/>
  <c r="EV12" i="33" s="1"/>
  <c r="X107" i="35"/>
  <c r="EU12" i="33" s="1"/>
  <c r="X106" i="35"/>
  <c r="ET12" i="33" s="1"/>
  <c r="X105" i="35"/>
  <c r="ES12" i="33" s="1"/>
  <c r="X104" i="35"/>
  <c r="ER12" i="33" s="1"/>
  <c r="X103" i="35"/>
  <c r="EQ12" i="33" s="1"/>
  <c r="X102" i="35"/>
  <c r="EP12" i="33" s="1"/>
  <c r="X101" i="35"/>
  <c r="EO12" i="33" s="1"/>
  <c r="X100" i="35"/>
  <c r="EN12" i="33" s="1"/>
  <c r="X117" i="23"/>
  <c r="FE13" i="33" s="1"/>
  <c r="X116" i="23"/>
  <c r="FD13" i="33" s="1"/>
  <c r="X115" i="23"/>
  <c r="FC13" i="33" s="1"/>
  <c r="X114" i="23"/>
  <c r="FB13" i="33" s="1"/>
  <c r="X113" i="23"/>
  <c r="FA13" i="33" s="1"/>
  <c r="X112" i="23"/>
  <c r="EZ13" i="33" s="1"/>
  <c r="X111" i="23"/>
  <c r="EY13" i="33" s="1"/>
  <c r="X110" i="23"/>
  <c r="EX13" i="33" s="1"/>
  <c r="X109" i="23"/>
  <c r="EW13" i="33" s="1"/>
  <c r="X108" i="23"/>
  <c r="EV13" i="33" s="1"/>
  <c r="X107" i="23"/>
  <c r="EU13" i="33" s="1"/>
  <c r="X106" i="23"/>
  <c r="ET13" i="33" s="1"/>
  <c r="X105" i="23"/>
  <c r="ES13" i="33" s="1"/>
  <c r="X104" i="23"/>
  <c r="ER13" i="33" s="1"/>
  <c r="X103" i="23"/>
  <c r="EQ13" i="33" s="1"/>
  <c r="X102" i="23"/>
  <c r="EP13" i="33" s="1"/>
  <c r="X101" i="23"/>
  <c r="EO13" i="33" s="1"/>
  <c r="X100" i="23"/>
  <c r="EN13" i="33" s="1"/>
  <c r="X117" i="26"/>
  <c r="FE14" i="33" s="1"/>
  <c r="X116" i="26"/>
  <c r="FD14" i="33" s="1"/>
  <c r="X115" i="26"/>
  <c r="FC14" i="33" s="1"/>
  <c r="X114" i="26"/>
  <c r="FB14" i="33" s="1"/>
  <c r="X113" i="26"/>
  <c r="FA14" i="33" s="1"/>
  <c r="X112" i="26"/>
  <c r="EZ14" i="33" s="1"/>
  <c r="X111" i="26"/>
  <c r="EY14" i="33" s="1"/>
  <c r="X110" i="26"/>
  <c r="EX14" i="33" s="1"/>
  <c r="X109" i="26"/>
  <c r="EW14" i="33" s="1"/>
  <c r="X108" i="26"/>
  <c r="EV14" i="33" s="1"/>
  <c r="X107" i="26"/>
  <c r="EU14" i="33" s="1"/>
  <c r="X106" i="26"/>
  <c r="ET14" i="33" s="1"/>
  <c r="X105" i="26"/>
  <c r="ES14" i="33" s="1"/>
  <c r="X104" i="26"/>
  <c r="ER14" i="33" s="1"/>
  <c r="X103" i="26"/>
  <c r="EQ14" i="33" s="1"/>
  <c r="X102" i="26"/>
  <c r="EP14" i="33" s="1"/>
  <c r="X101" i="26"/>
  <c r="EO14" i="33" s="1"/>
  <c r="X100" i="26"/>
  <c r="EN14" i="33" s="1"/>
  <c r="X117" i="31"/>
  <c r="FE15" i="33" s="1"/>
  <c r="X116" i="31"/>
  <c r="FD15" i="33" s="1"/>
  <c r="X115" i="31"/>
  <c r="FC15" i="33" s="1"/>
  <c r="X114" i="31"/>
  <c r="FB15" i="33" s="1"/>
  <c r="X113" i="31"/>
  <c r="FA15" i="33" s="1"/>
  <c r="X112" i="31"/>
  <c r="EZ15" i="33" s="1"/>
  <c r="X111" i="31"/>
  <c r="EY15" i="33" s="1"/>
  <c r="X110" i="31"/>
  <c r="EX15" i="33" s="1"/>
  <c r="X109" i="31"/>
  <c r="EW15" i="33" s="1"/>
  <c r="X108" i="31"/>
  <c r="EV15" i="33" s="1"/>
  <c r="X107" i="31"/>
  <c r="EU15" i="33" s="1"/>
  <c r="X106" i="31"/>
  <c r="ET15" i="33" s="1"/>
  <c r="X105" i="31"/>
  <c r="ES15" i="33" s="1"/>
  <c r="X104" i="31"/>
  <c r="ER15" i="33" s="1"/>
  <c r="X103" i="31"/>
  <c r="EQ15" i="33" s="1"/>
  <c r="X102" i="31"/>
  <c r="EP15" i="33" s="1"/>
  <c r="X101" i="31"/>
  <c r="EO15" i="33" s="1"/>
  <c r="X100" i="31"/>
  <c r="EN15" i="33" s="1"/>
  <c r="X117" i="32"/>
  <c r="FE16" i="33" s="1"/>
  <c r="X116" i="32"/>
  <c r="FD16" i="33" s="1"/>
  <c r="X115" i="32"/>
  <c r="FC16" i="33" s="1"/>
  <c r="X114" i="32"/>
  <c r="FB16" i="33" s="1"/>
  <c r="X113" i="32"/>
  <c r="FA16" i="33" s="1"/>
  <c r="X112" i="32"/>
  <c r="EZ16" i="33" s="1"/>
  <c r="X111" i="32"/>
  <c r="EY16" i="33" s="1"/>
  <c r="X110" i="32"/>
  <c r="EX16" i="33" s="1"/>
  <c r="X109" i="32"/>
  <c r="EW16" i="33" s="1"/>
  <c r="X108" i="32"/>
  <c r="EV16" i="33" s="1"/>
  <c r="X107" i="32"/>
  <c r="EU16" i="33" s="1"/>
  <c r="X106" i="32"/>
  <c r="ET16" i="33" s="1"/>
  <c r="X105" i="32"/>
  <c r="ES16" i="33" s="1"/>
  <c r="X104" i="32"/>
  <c r="ER16" i="33" s="1"/>
  <c r="X103" i="32"/>
  <c r="EQ16" i="33" s="1"/>
  <c r="X102" i="32"/>
  <c r="EP16" i="33" s="1"/>
  <c r="X101" i="32"/>
  <c r="EO16" i="33" s="1"/>
  <c r="X100" i="32"/>
  <c r="EN16" i="33" s="1"/>
  <c r="X117" i="24"/>
  <c r="FE17" i="33" s="1"/>
  <c r="X116" i="24"/>
  <c r="FD17" i="33" s="1"/>
  <c r="X115" i="24"/>
  <c r="FC17" i="33" s="1"/>
  <c r="X114" i="24"/>
  <c r="FB17" i="33" s="1"/>
  <c r="X113" i="24"/>
  <c r="FA17" i="33" s="1"/>
  <c r="X112" i="24"/>
  <c r="EZ17" i="33" s="1"/>
  <c r="X111" i="24"/>
  <c r="EY17" i="33" s="1"/>
  <c r="X110" i="24"/>
  <c r="EX17" i="33" s="1"/>
  <c r="X109" i="24"/>
  <c r="EW17" i="33" s="1"/>
  <c r="X108" i="24"/>
  <c r="EV17" i="33" s="1"/>
  <c r="X107" i="24"/>
  <c r="EU17" i="33" s="1"/>
  <c r="X106" i="24"/>
  <c r="ET17" i="33" s="1"/>
  <c r="X105" i="24"/>
  <c r="ES17" i="33" s="1"/>
  <c r="X104" i="24"/>
  <c r="ER17" i="33" s="1"/>
  <c r="X103" i="24"/>
  <c r="EQ17" i="33" s="1"/>
  <c r="X102" i="24"/>
  <c r="EP17" i="33" s="1"/>
  <c r="X101" i="24"/>
  <c r="EO17" i="33" s="1"/>
  <c r="X100" i="24"/>
  <c r="EN17" i="33" s="1"/>
  <c r="X117" i="22"/>
  <c r="FE18" i="33" s="1"/>
  <c r="X116" i="22"/>
  <c r="FD18" i="33" s="1"/>
  <c r="X115" i="22"/>
  <c r="FC18" i="33" s="1"/>
  <c r="X114" i="22"/>
  <c r="FB18" i="33" s="1"/>
  <c r="X113" i="22"/>
  <c r="FA18" i="33" s="1"/>
  <c r="X112" i="22"/>
  <c r="EZ18" i="33" s="1"/>
  <c r="X111" i="22"/>
  <c r="EY18" i="33" s="1"/>
  <c r="X110" i="22"/>
  <c r="EX18" i="33" s="1"/>
  <c r="X109" i="22"/>
  <c r="EW18" i="33" s="1"/>
  <c r="X108" i="22"/>
  <c r="EV18" i="33" s="1"/>
  <c r="X107" i="22"/>
  <c r="EU18" i="33" s="1"/>
  <c r="X106" i="22"/>
  <c r="ET18" i="33" s="1"/>
  <c r="X105" i="22"/>
  <c r="ES18" i="33" s="1"/>
  <c r="X104" i="22"/>
  <c r="ER18" i="33" s="1"/>
  <c r="X103" i="22"/>
  <c r="EQ18" i="33" s="1"/>
  <c r="X102" i="22"/>
  <c r="EP18" i="33" s="1"/>
  <c r="X101" i="22"/>
  <c r="EO18" i="33" s="1"/>
  <c r="X100" i="22"/>
  <c r="EN18" i="33" s="1"/>
  <c r="X117" i="28"/>
  <c r="FE19" i="33" s="1"/>
  <c r="X116" i="28"/>
  <c r="FD19" i="33" s="1"/>
  <c r="X115" i="28"/>
  <c r="FC19" i="33" s="1"/>
  <c r="X114" i="28"/>
  <c r="FB19" i="33" s="1"/>
  <c r="X113" i="28"/>
  <c r="FA19" i="33" s="1"/>
  <c r="X112" i="28"/>
  <c r="EZ19" i="33" s="1"/>
  <c r="X111" i="28"/>
  <c r="EY19" i="33" s="1"/>
  <c r="X110" i="28"/>
  <c r="EX19" i="33" s="1"/>
  <c r="X109" i="28"/>
  <c r="EW19" i="33" s="1"/>
  <c r="X108" i="28"/>
  <c r="EV19" i="33" s="1"/>
  <c r="X107" i="28"/>
  <c r="EU19" i="33" s="1"/>
  <c r="X106" i="28"/>
  <c r="ET19" i="33" s="1"/>
  <c r="X105" i="28"/>
  <c r="ES19" i="33" s="1"/>
  <c r="X104" i="28"/>
  <c r="ER19" i="33" s="1"/>
  <c r="X103" i="28"/>
  <c r="EQ19" i="33" s="1"/>
  <c r="X102" i="28"/>
  <c r="EP19" i="33" s="1"/>
  <c r="X101" i="28"/>
  <c r="EO19" i="33" s="1"/>
  <c r="X100" i="28"/>
  <c r="EN19" i="33" s="1"/>
  <c r="X117" i="10"/>
  <c r="FE20" i="33" s="1"/>
  <c r="X116" i="10"/>
  <c r="FD20" i="33" s="1"/>
  <c r="X115" i="10"/>
  <c r="FC20" i="33" s="1"/>
  <c r="X114" i="10"/>
  <c r="FB20" i="33" s="1"/>
  <c r="X113" i="10"/>
  <c r="FA20" i="33" s="1"/>
  <c r="X112" i="10"/>
  <c r="EZ20" i="33" s="1"/>
  <c r="X111" i="10"/>
  <c r="EY20" i="33" s="1"/>
  <c r="X110" i="10"/>
  <c r="EX20" i="33" s="1"/>
  <c r="X109" i="10"/>
  <c r="EW20" i="33" s="1"/>
  <c r="X108" i="10"/>
  <c r="EV20" i="33" s="1"/>
  <c r="X107" i="10"/>
  <c r="EU20" i="33" s="1"/>
  <c r="X106" i="10"/>
  <c r="ET20" i="33" s="1"/>
  <c r="X105" i="10"/>
  <c r="ES20" i="33" s="1"/>
  <c r="X104" i="10"/>
  <c r="ER20" i="33" s="1"/>
  <c r="X103" i="10"/>
  <c r="EQ20" i="33" s="1"/>
  <c r="X102" i="10"/>
  <c r="EP20" i="33" s="1"/>
  <c r="X101" i="10"/>
  <c r="EO20" i="33" s="1"/>
  <c r="X100" i="10"/>
  <c r="EN20" i="33" s="1"/>
  <c r="X97" i="30"/>
  <c r="EM6" i="33" s="1"/>
  <c r="X96" i="30"/>
  <c r="EL6" i="33" s="1"/>
  <c r="X95" i="30"/>
  <c r="EK6" i="33" s="1"/>
  <c r="X94" i="30"/>
  <c r="EJ6" i="33" s="1"/>
  <c r="X93" i="30"/>
  <c r="EI6" i="33" s="1"/>
  <c r="X92" i="30"/>
  <c r="EH6" i="33" s="1"/>
  <c r="X91" i="30"/>
  <c r="EG6" i="33" s="1"/>
  <c r="X90" i="30"/>
  <c r="EF6" i="33" s="1"/>
  <c r="X89" i="30"/>
  <c r="EE6" i="33" s="1"/>
  <c r="X88" i="30"/>
  <c r="ED6" i="33" s="1"/>
  <c r="X87" i="30"/>
  <c r="EC6" i="33" s="1"/>
  <c r="X86" i="30"/>
  <c r="EB6" i="33" s="1"/>
  <c r="X85" i="30"/>
  <c r="EA6" i="33" s="1"/>
  <c r="X84" i="30"/>
  <c r="DZ6" i="33" s="1"/>
  <c r="X83" i="30"/>
  <c r="DY6" i="33" s="1"/>
  <c r="X82" i="30"/>
  <c r="DX6" i="33" s="1"/>
  <c r="X81" i="30"/>
  <c r="DW6" i="33" s="1"/>
  <c r="X80" i="30"/>
  <c r="DV6" i="33" s="1"/>
  <c r="X79" i="30"/>
  <c r="DU6" i="33" s="1"/>
  <c r="X78" i="30"/>
  <c r="DT6" i="33" s="1"/>
  <c r="X77" i="30"/>
  <c r="DS6" i="33" s="1"/>
  <c r="X76" i="30"/>
  <c r="DR6" i="33" s="1"/>
  <c r="X75" i="30"/>
  <c r="DQ6" i="33" s="1"/>
  <c r="X74" i="30"/>
  <c r="DP6" i="33" s="1"/>
  <c r="X73" i="30"/>
  <c r="DO6" i="33" s="1"/>
  <c r="X72" i="30"/>
  <c r="DN6" i="33" s="1"/>
  <c r="X71" i="30"/>
  <c r="DM6" i="33" s="1"/>
  <c r="X70" i="30"/>
  <c r="DL6" i="33" s="1"/>
  <c r="X69" i="30"/>
  <c r="DK6" i="33" s="1"/>
  <c r="X68" i="30"/>
  <c r="DJ6" i="33" s="1"/>
  <c r="X67" i="30"/>
  <c r="DI6" i="33" s="1"/>
  <c r="X66" i="30"/>
  <c r="DH6" i="33" s="1"/>
  <c r="X65" i="30"/>
  <c r="DG6" i="33" s="1"/>
  <c r="X64" i="30"/>
  <c r="DF6" i="33" s="1"/>
  <c r="X63" i="30"/>
  <c r="DE6" i="33" s="1"/>
  <c r="X62" i="30"/>
  <c r="DD6" i="33" s="1"/>
  <c r="X61" i="30"/>
  <c r="DC6" i="33" s="1"/>
  <c r="X60" i="30"/>
  <c r="DB6" i="33" s="1"/>
  <c r="X59" i="30"/>
  <c r="DA6" i="33" s="1"/>
  <c r="X58" i="30"/>
  <c r="CZ6" i="33" s="1"/>
  <c r="X97" i="29"/>
  <c r="EM7" i="33" s="1"/>
  <c r="X96" i="29"/>
  <c r="EL7" i="33" s="1"/>
  <c r="X95" i="29"/>
  <c r="EK7" i="33" s="1"/>
  <c r="X94" i="29"/>
  <c r="EJ7" i="33" s="1"/>
  <c r="X93" i="29"/>
  <c r="EI7" i="33" s="1"/>
  <c r="X92" i="29"/>
  <c r="EH7" i="33" s="1"/>
  <c r="X91" i="29"/>
  <c r="EG7" i="33" s="1"/>
  <c r="X90" i="29"/>
  <c r="EF7" i="33" s="1"/>
  <c r="X89" i="29"/>
  <c r="EE7" i="33" s="1"/>
  <c r="X88" i="29"/>
  <c r="ED7" i="33" s="1"/>
  <c r="X87" i="29"/>
  <c r="EC7" i="33" s="1"/>
  <c r="X86" i="29"/>
  <c r="EB7" i="33" s="1"/>
  <c r="X85" i="29"/>
  <c r="EA7" i="33" s="1"/>
  <c r="X84" i="29"/>
  <c r="DZ7" i="33" s="1"/>
  <c r="X83" i="29"/>
  <c r="DY7" i="33" s="1"/>
  <c r="X82" i="29"/>
  <c r="DX7" i="33" s="1"/>
  <c r="X81" i="29"/>
  <c r="DW7" i="33" s="1"/>
  <c r="X80" i="29"/>
  <c r="DV7" i="33" s="1"/>
  <c r="X79" i="29"/>
  <c r="DU7" i="33" s="1"/>
  <c r="X78" i="29"/>
  <c r="DT7" i="33" s="1"/>
  <c r="X77" i="29"/>
  <c r="DS7" i="33" s="1"/>
  <c r="X76" i="29"/>
  <c r="DR7" i="33" s="1"/>
  <c r="X75" i="29"/>
  <c r="DQ7" i="33" s="1"/>
  <c r="X74" i="29"/>
  <c r="DP7" i="33" s="1"/>
  <c r="X73" i="29"/>
  <c r="DO7" i="33" s="1"/>
  <c r="X72" i="29"/>
  <c r="DN7" i="33" s="1"/>
  <c r="X71" i="29"/>
  <c r="DM7" i="33" s="1"/>
  <c r="X70" i="29"/>
  <c r="DL7" i="33" s="1"/>
  <c r="X69" i="29"/>
  <c r="DK7" i="33" s="1"/>
  <c r="X68" i="29"/>
  <c r="DJ7" i="33" s="1"/>
  <c r="X67" i="29"/>
  <c r="DI7" i="33" s="1"/>
  <c r="X66" i="29"/>
  <c r="DH7" i="33" s="1"/>
  <c r="X65" i="29"/>
  <c r="DG7" i="33" s="1"/>
  <c r="X64" i="29"/>
  <c r="DF7" i="33" s="1"/>
  <c r="X63" i="29"/>
  <c r="DE7" i="33" s="1"/>
  <c r="X62" i="29"/>
  <c r="DD7" i="33" s="1"/>
  <c r="X61" i="29"/>
  <c r="DC7" i="33" s="1"/>
  <c r="X60" i="29"/>
  <c r="DB7" i="33" s="1"/>
  <c r="X59" i="29"/>
  <c r="DA7" i="33" s="1"/>
  <c r="X58" i="29"/>
  <c r="CZ7" i="33" s="1"/>
  <c r="X97" i="21"/>
  <c r="EM8" i="33" s="1"/>
  <c r="X96" i="21"/>
  <c r="EL8" i="33" s="1"/>
  <c r="X95" i="21"/>
  <c r="EK8" i="33" s="1"/>
  <c r="X94" i="21"/>
  <c r="EJ8" i="33" s="1"/>
  <c r="X93" i="21"/>
  <c r="EI8" i="33" s="1"/>
  <c r="X92" i="21"/>
  <c r="EH8" i="33" s="1"/>
  <c r="X91" i="21"/>
  <c r="EG8" i="33" s="1"/>
  <c r="X90" i="21"/>
  <c r="EF8" i="33" s="1"/>
  <c r="X89" i="21"/>
  <c r="EE8" i="33" s="1"/>
  <c r="X88" i="21"/>
  <c r="ED8" i="33" s="1"/>
  <c r="X87" i="21"/>
  <c r="EC8" i="33" s="1"/>
  <c r="X86" i="21"/>
  <c r="EB8" i="33" s="1"/>
  <c r="X85" i="21"/>
  <c r="EA8" i="33" s="1"/>
  <c r="X84" i="21"/>
  <c r="DZ8" i="33" s="1"/>
  <c r="X83" i="21"/>
  <c r="DY8" i="33" s="1"/>
  <c r="X82" i="21"/>
  <c r="DX8" i="33" s="1"/>
  <c r="X81" i="21"/>
  <c r="DW8" i="33" s="1"/>
  <c r="X80" i="21"/>
  <c r="DV8" i="33" s="1"/>
  <c r="X79" i="21"/>
  <c r="DU8" i="33" s="1"/>
  <c r="X78" i="21"/>
  <c r="DT8" i="33" s="1"/>
  <c r="X77" i="21"/>
  <c r="DS8" i="33" s="1"/>
  <c r="X76" i="21"/>
  <c r="DR8" i="33" s="1"/>
  <c r="X75" i="21"/>
  <c r="DQ8" i="33" s="1"/>
  <c r="X74" i="21"/>
  <c r="DP8" i="33" s="1"/>
  <c r="X73" i="21"/>
  <c r="DO8" i="33" s="1"/>
  <c r="X72" i="21"/>
  <c r="DN8" i="33" s="1"/>
  <c r="X71" i="21"/>
  <c r="DM8" i="33" s="1"/>
  <c r="X70" i="21"/>
  <c r="DL8" i="33" s="1"/>
  <c r="X69" i="21"/>
  <c r="DK8" i="33" s="1"/>
  <c r="X68" i="21"/>
  <c r="DJ8" i="33" s="1"/>
  <c r="X67" i="21"/>
  <c r="DI8" i="33" s="1"/>
  <c r="X66" i="21"/>
  <c r="DH8" i="33" s="1"/>
  <c r="X65" i="21"/>
  <c r="DG8" i="33" s="1"/>
  <c r="X64" i="21"/>
  <c r="DF8" i="33" s="1"/>
  <c r="X63" i="21"/>
  <c r="DE8" i="33" s="1"/>
  <c r="X62" i="21"/>
  <c r="DD8" i="33" s="1"/>
  <c r="X61" i="21"/>
  <c r="DC8" i="33" s="1"/>
  <c r="X60" i="21"/>
  <c r="DB8" i="33" s="1"/>
  <c r="X59" i="21"/>
  <c r="DA8" i="33" s="1"/>
  <c r="X58" i="21"/>
  <c r="CZ8" i="33" s="1"/>
  <c r="X97" i="25"/>
  <c r="EM9" i="33" s="1"/>
  <c r="X96" i="25"/>
  <c r="EL9" i="33" s="1"/>
  <c r="X95" i="25"/>
  <c r="EK9" i="33" s="1"/>
  <c r="X94" i="25"/>
  <c r="EJ9" i="33" s="1"/>
  <c r="X93" i="25"/>
  <c r="EI9" i="33" s="1"/>
  <c r="X92" i="25"/>
  <c r="EH9" i="33" s="1"/>
  <c r="X91" i="25"/>
  <c r="EG9" i="33" s="1"/>
  <c r="X90" i="25"/>
  <c r="EF9" i="33" s="1"/>
  <c r="X89" i="25"/>
  <c r="EE9" i="33" s="1"/>
  <c r="X88" i="25"/>
  <c r="ED9" i="33" s="1"/>
  <c r="X87" i="25"/>
  <c r="EC9" i="33" s="1"/>
  <c r="X86" i="25"/>
  <c r="EB9" i="33" s="1"/>
  <c r="X85" i="25"/>
  <c r="EA9" i="33" s="1"/>
  <c r="X84" i="25"/>
  <c r="DZ9" i="33" s="1"/>
  <c r="X83" i="25"/>
  <c r="DY9" i="33" s="1"/>
  <c r="X82" i="25"/>
  <c r="DX9" i="33" s="1"/>
  <c r="X81" i="25"/>
  <c r="DW9" i="33" s="1"/>
  <c r="X80" i="25"/>
  <c r="DV9" i="33" s="1"/>
  <c r="X79" i="25"/>
  <c r="DU9" i="33" s="1"/>
  <c r="X78" i="25"/>
  <c r="DT9" i="33" s="1"/>
  <c r="X77" i="25"/>
  <c r="DS9" i="33" s="1"/>
  <c r="X76" i="25"/>
  <c r="DR9" i="33" s="1"/>
  <c r="X75" i="25"/>
  <c r="DQ9" i="33" s="1"/>
  <c r="X74" i="25"/>
  <c r="DP9" i="33" s="1"/>
  <c r="X73" i="25"/>
  <c r="DO9" i="33" s="1"/>
  <c r="X72" i="25"/>
  <c r="DN9" i="33" s="1"/>
  <c r="X71" i="25"/>
  <c r="DM9" i="33" s="1"/>
  <c r="X70" i="25"/>
  <c r="DL9" i="33" s="1"/>
  <c r="X69" i="25"/>
  <c r="DK9" i="33" s="1"/>
  <c r="X68" i="25"/>
  <c r="DJ9" i="33" s="1"/>
  <c r="X67" i="25"/>
  <c r="DI9" i="33" s="1"/>
  <c r="X66" i="25"/>
  <c r="DH9" i="33" s="1"/>
  <c r="X65" i="25"/>
  <c r="DG9" i="33" s="1"/>
  <c r="X64" i="25"/>
  <c r="DF9" i="33" s="1"/>
  <c r="X63" i="25"/>
  <c r="DE9" i="33" s="1"/>
  <c r="X62" i="25"/>
  <c r="DD9" i="33" s="1"/>
  <c r="X61" i="25"/>
  <c r="DC9" i="33" s="1"/>
  <c r="X60" i="25"/>
  <c r="DB9" i="33" s="1"/>
  <c r="X59" i="25"/>
  <c r="DA9" i="33" s="1"/>
  <c r="X58" i="25"/>
  <c r="CZ9" i="33" s="1"/>
  <c r="X97" i="27"/>
  <c r="EM10" i="33" s="1"/>
  <c r="X96" i="27"/>
  <c r="EL10" i="33" s="1"/>
  <c r="X95" i="27"/>
  <c r="EK10" i="33" s="1"/>
  <c r="X94" i="27"/>
  <c r="EJ10" i="33" s="1"/>
  <c r="X93" i="27"/>
  <c r="EI10" i="33" s="1"/>
  <c r="X92" i="27"/>
  <c r="EH10" i="33" s="1"/>
  <c r="X91" i="27"/>
  <c r="EG10" i="33" s="1"/>
  <c r="X90" i="27"/>
  <c r="EF10" i="33" s="1"/>
  <c r="X89" i="27"/>
  <c r="EE10" i="33" s="1"/>
  <c r="X88" i="27"/>
  <c r="ED10" i="33" s="1"/>
  <c r="X87" i="27"/>
  <c r="EC10" i="33" s="1"/>
  <c r="X86" i="27"/>
  <c r="EB10" i="33" s="1"/>
  <c r="X85" i="27"/>
  <c r="EA10" i="33" s="1"/>
  <c r="X84" i="27"/>
  <c r="DZ10" i="33" s="1"/>
  <c r="X83" i="27"/>
  <c r="DY10" i="33" s="1"/>
  <c r="X82" i="27"/>
  <c r="DX10" i="33" s="1"/>
  <c r="X81" i="27"/>
  <c r="DW10" i="33" s="1"/>
  <c r="X80" i="27"/>
  <c r="DV10" i="33" s="1"/>
  <c r="X79" i="27"/>
  <c r="DU10" i="33" s="1"/>
  <c r="X78" i="27"/>
  <c r="DT10" i="33" s="1"/>
  <c r="X77" i="27"/>
  <c r="DS10" i="33" s="1"/>
  <c r="X76" i="27"/>
  <c r="DR10" i="33" s="1"/>
  <c r="X75" i="27"/>
  <c r="DQ10" i="33" s="1"/>
  <c r="X74" i="27"/>
  <c r="DP10" i="33" s="1"/>
  <c r="X73" i="27"/>
  <c r="DO10" i="33" s="1"/>
  <c r="X72" i="27"/>
  <c r="DN10" i="33" s="1"/>
  <c r="X71" i="27"/>
  <c r="DM10" i="33" s="1"/>
  <c r="X70" i="27"/>
  <c r="DL10" i="33" s="1"/>
  <c r="X69" i="27"/>
  <c r="DK10" i="33" s="1"/>
  <c r="X68" i="27"/>
  <c r="DJ10" i="33" s="1"/>
  <c r="X67" i="27"/>
  <c r="DI10" i="33" s="1"/>
  <c r="X66" i="27"/>
  <c r="DH10" i="33" s="1"/>
  <c r="X65" i="27"/>
  <c r="DG10" i="33" s="1"/>
  <c r="X64" i="27"/>
  <c r="DF10" i="33" s="1"/>
  <c r="X63" i="27"/>
  <c r="DE10" i="33" s="1"/>
  <c r="X62" i="27"/>
  <c r="DD10" i="33" s="1"/>
  <c r="X61" i="27"/>
  <c r="DC10" i="33" s="1"/>
  <c r="X60" i="27"/>
  <c r="DB10" i="33" s="1"/>
  <c r="X59" i="27"/>
  <c r="DA10" i="33" s="1"/>
  <c r="X58" i="27"/>
  <c r="CZ10" i="33" s="1"/>
  <c r="X97" i="34"/>
  <c r="EM11" i="33" s="1"/>
  <c r="X96" i="34"/>
  <c r="EL11" i="33" s="1"/>
  <c r="X95" i="34"/>
  <c r="EK11" i="33" s="1"/>
  <c r="X94" i="34"/>
  <c r="EJ11" i="33" s="1"/>
  <c r="X93" i="34"/>
  <c r="EI11" i="33" s="1"/>
  <c r="X92" i="34"/>
  <c r="EH11" i="33" s="1"/>
  <c r="X91" i="34"/>
  <c r="EG11" i="33" s="1"/>
  <c r="X90" i="34"/>
  <c r="EF11" i="33" s="1"/>
  <c r="X89" i="34"/>
  <c r="EE11" i="33" s="1"/>
  <c r="X88" i="34"/>
  <c r="ED11" i="33" s="1"/>
  <c r="X87" i="34"/>
  <c r="EC11" i="33" s="1"/>
  <c r="X86" i="34"/>
  <c r="EB11" i="33" s="1"/>
  <c r="X85" i="34"/>
  <c r="EA11" i="33" s="1"/>
  <c r="X84" i="34"/>
  <c r="DZ11" i="33" s="1"/>
  <c r="X83" i="34"/>
  <c r="DY11" i="33" s="1"/>
  <c r="X82" i="34"/>
  <c r="DX11" i="33" s="1"/>
  <c r="X81" i="34"/>
  <c r="DW11" i="33" s="1"/>
  <c r="X80" i="34"/>
  <c r="DV11" i="33" s="1"/>
  <c r="X79" i="34"/>
  <c r="DU11" i="33" s="1"/>
  <c r="X78" i="34"/>
  <c r="DT11" i="33" s="1"/>
  <c r="X77" i="34"/>
  <c r="DS11" i="33" s="1"/>
  <c r="X76" i="34"/>
  <c r="DR11" i="33" s="1"/>
  <c r="X75" i="34"/>
  <c r="DQ11" i="33" s="1"/>
  <c r="X74" i="34"/>
  <c r="DP11" i="33" s="1"/>
  <c r="X73" i="34"/>
  <c r="DO11" i="33" s="1"/>
  <c r="X72" i="34"/>
  <c r="DN11" i="33" s="1"/>
  <c r="X71" i="34"/>
  <c r="DM11" i="33" s="1"/>
  <c r="X70" i="34"/>
  <c r="DL11" i="33" s="1"/>
  <c r="X69" i="34"/>
  <c r="DK11" i="33" s="1"/>
  <c r="X68" i="34"/>
  <c r="DJ11" i="33" s="1"/>
  <c r="X67" i="34"/>
  <c r="DI11" i="33" s="1"/>
  <c r="X66" i="34"/>
  <c r="DH11" i="33" s="1"/>
  <c r="X65" i="34"/>
  <c r="DG11" i="33" s="1"/>
  <c r="X64" i="34"/>
  <c r="DF11" i="33" s="1"/>
  <c r="X63" i="34"/>
  <c r="DE11" i="33" s="1"/>
  <c r="X62" i="34"/>
  <c r="DD11" i="33" s="1"/>
  <c r="X61" i="34"/>
  <c r="DC11" i="33" s="1"/>
  <c r="X60" i="34"/>
  <c r="DB11" i="33" s="1"/>
  <c r="X59" i="34"/>
  <c r="DA11" i="33" s="1"/>
  <c r="X58" i="34"/>
  <c r="CZ11" i="33" s="1"/>
  <c r="X97" i="35"/>
  <c r="EM12" i="33" s="1"/>
  <c r="X96" i="35"/>
  <c r="EL12" i="33" s="1"/>
  <c r="X95" i="35"/>
  <c r="EK12" i="33" s="1"/>
  <c r="X94" i="35"/>
  <c r="EJ12" i="33" s="1"/>
  <c r="X93" i="35"/>
  <c r="EI12" i="33" s="1"/>
  <c r="X92" i="35"/>
  <c r="EH12" i="33" s="1"/>
  <c r="X91" i="35"/>
  <c r="EG12" i="33" s="1"/>
  <c r="X90" i="35"/>
  <c r="EF12" i="33" s="1"/>
  <c r="X89" i="35"/>
  <c r="EE12" i="33" s="1"/>
  <c r="X88" i="35"/>
  <c r="ED12" i="33" s="1"/>
  <c r="X87" i="35"/>
  <c r="EC12" i="33" s="1"/>
  <c r="X86" i="35"/>
  <c r="EB12" i="33" s="1"/>
  <c r="X85" i="35"/>
  <c r="EA12" i="33" s="1"/>
  <c r="X84" i="35"/>
  <c r="DZ12" i="33" s="1"/>
  <c r="X83" i="35"/>
  <c r="DY12" i="33" s="1"/>
  <c r="X82" i="35"/>
  <c r="DX12" i="33" s="1"/>
  <c r="X81" i="35"/>
  <c r="DW12" i="33" s="1"/>
  <c r="X80" i="35"/>
  <c r="DV12" i="33" s="1"/>
  <c r="X79" i="35"/>
  <c r="DU12" i="33" s="1"/>
  <c r="X78" i="35"/>
  <c r="DT12" i="33" s="1"/>
  <c r="X77" i="35"/>
  <c r="DS12" i="33" s="1"/>
  <c r="X76" i="35"/>
  <c r="DR12" i="33" s="1"/>
  <c r="X75" i="35"/>
  <c r="DQ12" i="33" s="1"/>
  <c r="X74" i="35"/>
  <c r="DP12" i="33" s="1"/>
  <c r="X73" i="35"/>
  <c r="DO12" i="33" s="1"/>
  <c r="X72" i="35"/>
  <c r="DN12" i="33" s="1"/>
  <c r="X71" i="35"/>
  <c r="DM12" i="33" s="1"/>
  <c r="X70" i="35"/>
  <c r="DL12" i="33" s="1"/>
  <c r="X69" i="35"/>
  <c r="DK12" i="33" s="1"/>
  <c r="X68" i="35"/>
  <c r="DJ12" i="33" s="1"/>
  <c r="X67" i="35"/>
  <c r="DI12" i="33" s="1"/>
  <c r="X66" i="35"/>
  <c r="DH12" i="33" s="1"/>
  <c r="X65" i="35"/>
  <c r="DG12" i="33" s="1"/>
  <c r="X64" i="35"/>
  <c r="DF12" i="33" s="1"/>
  <c r="X63" i="35"/>
  <c r="DE12" i="33" s="1"/>
  <c r="X62" i="35"/>
  <c r="DD12" i="33" s="1"/>
  <c r="X61" i="35"/>
  <c r="DC12" i="33" s="1"/>
  <c r="X60" i="35"/>
  <c r="DB12" i="33" s="1"/>
  <c r="X59" i="35"/>
  <c r="DA12" i="33" s="1"/>
  <c r="X58" i="35"/>
  <c r="CZ12" i="33" s="1"/>
  <c r="X97" i="23"/>
  <c r="EM13" i="33" s="1"/>
  <c r="X96" i="23"/>
  <c r="EL13" i="33" s="1"/>
  <c r="X95" i="23"/>
  <c r="EK13" i="33" s="1"/>
  <c r="X94" i="23"/>
  <c r="EJ13" i="33" s="1"/>
  <c r="X93" i="23"/>
  <c r="EI13" i="33" s="1"/>
  <c r="X92" i="23"/>
  <c r="EH13" i="33" s="1"/>
  <c r="X91" i="23"/>
  <c r="EG13" i="33" s="1"/>
  <c r="X90" i="23"/>
  <c r="EF13" i="33" s="1"/>
  <c r="X89" i="23"/>
  <c r="EE13" i="33" s="1"/>
  <c r="X88" i="23"/>
  <c r="ED13" i="33" s="1"/>
  <c r="X87" i="23"/>
  <c r="EC13" i="33" s="1"/>
  <c r="X86" i="23"/>
  <c r="EB13" i="33" s="1"/>
  <c r="X85" i="23"/>
  <c r="EA13" i="33" s="1"/>
  <c r="X84" i="23"/>
  <c r="DZ13" i="33" s="1"/>
  <c r="X83" i="23"/>
  <c r="DY13" i="33" s="1"/>
  <c r="X82" i="23"/>
  <c r="DX13" i="33" s="1"/>
  <c r="X81" i="23"/>
  <c r="DW13" i="33" s="1"/>
  <c r="X80" i="23"/>
  <c r="DV13" i="33" s="1"/>
  <c r="X79" i="23"/>
  <c r="DU13" i="33" s="1"/>
  <c r="X78" i="23"/>
  <c r="DT13" i="33" s="1"/>
  <c r="X77" i="23"/>
  <c r="DS13" i="33" s="1"/>
  <c r="X76" i="23"/>
  <c r="DR13" i="33" s="1"/>
  <c r="X75" i="23"/>
  <c r="DQ13" i="33" s="1"/>
  <c r="X74" i="23"/>
  <c r="DP13" i="33" s="1"/>
  <c r="X73" i="23"/>
  <c r="DO13" i="33" s="1"/>
  <c r="X72" i="23"/>
  <c r="DN13" i="33" s="1"/>
  <c r="X71" i="23"/>
  <c r="DM13" i="33" s="1"/>
  <c r="X70" i="23"/>
  <c r="DL13" i="33" s="1"/>
  <c r="X69" i="23"/>
  <c r="DK13" i="33" s="1"/>
  <c r="X68" i="23"/>
  <c r="DJ13" i="33" s="1"/>
  <c r="X67" i="23"/>
  <c r="DI13" i="33" s="1"/>
  <c r="X66" i="23"/>
  <c r="DH13" i="33" s="1"/>
  <c r="X65" i="23"/>
  <c r="DG13" i="33" s="1"/>
  <c r="X64" i="23"/>
  <c r="DF13" i="33" s="1"/>
  <c r="X63" i="23"/>
  <c r="DE13" i="33" s="1"/>
  <c r="X62" i="23"/>
  <c r="DD13" i="33" s="1"/>
  <c r="X61" i="23"/>
  <c r="DC13" i="33" s="1"/>
  <c r="X60" i="23"/>
  <c r="DB13" i="33" s="1"/>
  <c r="X59" i="23"/>
  <c r="DA13" i="33" s="1"/>
  <c r="X58" i="23"/>
  <c r="CZ13" i="33" s="1"/>
  <c r="X97" i="26"/>
  <c r="EM14" i="33" s="1"/>
  <c r="X96" i="26"/>
  <c r="EL14" i="33" s="1"/>
  <c r="X95" i="26"/>
  <c r="EK14" i="33" s="1"/>
  <c r="X94" i="26"/>
  <c r="EJ14" i="33" s="1"/>
  <c r="X93" i="26"/>
  <c r="EI14" i="33" s="1"/>
  <c r="X92" i="26"/>
  <c r="EH14" i="33" s="1"/>
  <c r="X91" i="26"/>
  <c r="EG14" i="33" s="1"/>
  <c r="X90" i="26"/>
  <c r="EF14" i="33" s="1"/>
  <c r="X89" i="26"/>
  <c r="EE14" i="33" s="1"/>
  <c r="X88" i="26"/>
  <c r="ED14" i="33" s="1"/>
  <c r="X87" i="26"/>
  <c r="EC14" i="33" s="1"/>
  <c r="X86" i="26"/>
  <c r="EB14" i="33" s="1"/>
  <c r="X85" i="26"/>
  <c r="EA14" i="33" s="1"/>
  <c r="X84" i="26"/>
  <c r="DZ14" i="33" s="1"/>
  <c r="X83" i="26"/>
  <c r="DY14" i="33" s="1"/>
  <c r="X82" i="26"/>
  <c r="DX14" i="33" s="1"/>
  <c r="X81" i="26"/>
  <c r="DW14" i="33" s="1"/>
  <c r="X80" i="26"/>
  <c r="DV14" i="33" s="1"/>
  <c r="X79" i="26"/>
  <c r="DU14" i="33" s="1"/>
  <c r="X78" i="26"/>
  <c r="DT14" i="33" s="1"/>
  <c r="X77" i="26"/>
  <c r="DS14" i="33" s="1"/>
  <c r="X76" i="26"/>
  <c r="DR14" i="33" s="1"/>
  <c r="X75" i="26"/>
  <c r="DQ14" i="33" s="1"/>
  <c r="X74" i="26"/>
  <c r="DP14" i="33" s="1"/>
  <c r="X73" i="26"/>
  <c r="DO14" i="33" s="1"/>
  <c r="X72" i="26"/>
  <c r="DN14" i="33" s="1"/>
  <c r="X71" i="26"/>
  <c r="DM14" i="33" s="1"/>
  <c r="X70" i="26"/>
  <c r="DL14" i="33" s="1"/>
  <c r="X69" i="26"/>
  <c r="DK14" i="33" s="1"/>
  <c r="X68" i="26"/>
  <c r="DJ14" i="33" s="1"/>
  <c r="X67" i="26"/>
  <c r="DI14" i="33" s="1"/>
  <c r="X66" i="26"/>
  <c r="DH14" i="33" s="1"/>
  <c r="X65" i="26"/>
  <c r="DG14" i="33" s="1"/>
  <c r="X64" i="26"/>
  <c r="DF14" i="33" s="1"/>
  <c r="X63" i="26"/>
  <c r="DE14" i="33" s="1"/>
  <c r="X62" i="26"/>
  <c r="DD14" i="33" s="1"/>
  <c r="X61" i="26"/>
  <c r="DC14" i="33" s="1"/>
  <c r="X60" i="26"/>
  <c r="DB14" i="33" s="1"/>
  <c r="X59" i="26"/>
  <c r="DA14" i="33" s="1"/>
  <c r="X58" i="26"/>
  <c r="CZ14" i="33" s="1"/>
  <c r="X97" i="31"/>
  <c r="EM15" i="33" s="1"/>
  <c r="X96" i="31"/>
  <c r="EL15" i="33" s="1"/>
  <c r="X95" i="31"/>
  <c r="EK15" i="33" s="1"/>
  <c r="X94" i="31"/>
  <c r="EJ15" i="33" s="1"/>
  <c r="X93" i="31"/>
  <c r="EI15" i="33" s="1"/>
  <c r="X92" i="31"/>
  <c r="EH15" i="33" s="1"/>
  <c r="X91" i="31"/>
  <c r="EG15" i="33" s="1"/>
  <c r="X90" i="31"/>
  <c r="EF15" i="33" s="1"/>
  <c r="X89" i="31"/>
  <c r="EE15" i="33" s="1"/>
  <c r="X88" i="31"/>
  <c r="ED15" i="33" s="1"/>
  <c r="X87" i="31"/>
  <c r="EC15" i="33" s="1"/>
  <c r="X86" i="31"/>
  <c r="EB15" i="33" s="1"/>
  <c r="X85" i="31"/>
  <c r="EA15" i="33" s="1"/>
  <c r="X84" i="31"/>
  <c r="DZ15" i="33" s="1"/>
  <c r="X83" i="31"/>
  <c r="DY15" i="33" s="1"/>
  <c r="X82" i="31"/>
  <c r="DX15" i="33" s="1"/>
  <c r="X81" i="31"/>
  <c r="DW15" i="33" s="1"/>
  <c r="X80" i="31"/>
  <c r="DV15" i="33" s="1"/>
  <c r="X79" i="31"/>
  <c r="DU15" i="33" s="1"/>
  <c r="X78" i="31"/>
  <c r="DT15" i="33" s="1"/>
  <c r="X77" i="31"/>
  <c r="DS15" i="33" s="1"/>
  <c r="X76" i="31"/>
  <c r="DR15" i="33" s="1"/>
  <c r="X75" i="31"/>
  <c r="DQ15" i="33" s="1"/>
  <c r="X74" i="31"/>
  <c r="DP15" i="33" s="1"/>
  <c r="X73" i="31"/>
  <c r="DO15" i="33" s="1"/>
  <c r="X72" i="31"/>
  <c r="DN15" i="33" s="1"/>
  <c r="X71" i="31"/>
  <c r="DM15" i="33" s="1"/>
  <c r="X70" i="31"/>
  <c r="DL15" i="33" s="1"/>
  <c r="X69" i="31"/>
  <c r="DK15" i="33" s="1"/>
  <c r="X68" i="31"/>
  <c r="DJ15" i="33" s="1"/>
  <c r="X67" i="31"/>
  <c r="DI15" i="33" s="1"/>
  <c r="X66" i="31"/>
  <c r="DH15" i="33" s="1"/>
  <c r="X65" i="31"/>
  <c r="DG15" i="33" s="1"/>
  <c r="X64" i="31"/>
  <c r="DF15" i="33" s="1"/>
  <c r="X63" i="31"/>
  <c r="DE15" i="33" s="1"/>
  <c r="X62" i="31"/>
  <c r="DD15" i="33" s="1"/>
  <c r="X61" i="31"/>
  <c r="DC15" i="33" s="1"/>
  <c r="X60" i="31"/>
  <c r="DB15" i="33" s="1"/>
  <c r="X59" i="31"/>
  <c r="DA15" i="33" s="1"/>
  <c r="X58" i="31"/>
  <c r="CZ15" i="33" s="1"/>
  <c r="X97" i="32"/>
  <c r="EM16" i="33" s="1"/>
  <c r="X96" i="32"/>
  <c r="EL16" i="33" s="1"/>
  <c r="X95" i="32"/>
  <c r="EK16" i="33" s="1"/>
  <c r="X94" i="32"/>
  <c r="EJ16" i="33" s="1"/>
  <c r="X93" i="32"/>
  <c r="EI16" i="33" s="1"/>
  <c r="X92" i="32"/>
  <c r="EH16" i="33" s="1"/>
  <c r="X91" i="32"/>
  <c r="EG16" i="33" s="1"/>
  <c r="X90" i="32"/>
  <c r="EF16" i="33" s="1"/>
  <c r="X89" i="32"/>
  <c r="EE16" i="33" s="1"/>
  <c r="X88" i="32"/>
  <c r="ED16" i="33" s="1"/>
  <c r="X87" i="32"/>
  <c r="EC16" i="33" s="1"/>
  <c r="X86" i="32"/>
  <c r="EB16" i="33" s="1"/>
  <c r="X85" i="32"/>
  <c r="EA16" i="33" s="1"/>
  <c r="X84" i="32"/>
  <c r="DZ16" i="33" s="1"/>
  <c r="X83" i="32"/>
  <c r="DY16" i="33" s="1"/>
  <c r="X82" i="32"/>
  <c r="DX16" i="33" s="1"/>
  <c r="X81" i="32"/>
  <c r="DW16" i="33" s="1"/>
  <c r="X80" i="32"/>
  <c r="DV16" i="33" s="1"/>
  <c r="X79" i="32"/>
  <c r="DU16" i="33" s="1"/>
  <c r="X78" i="32"/>
  <c r="DT16" i="33" s="1"/>
  <c r="X77" i="32"/>
  <c r="DS16" i="33" s="1"/>
  <c r="X76" i="32"/>
  <c r="DR16" i="33" s="1"/>
  <c r="X75" i="32"/>
  <c r="DQ16" i="33" s="1"/>
  <c r="X74" i="32"/>
  <c r="DP16" i="33" s="1"/>
  <c r="X73" i="32"/>
  <c r="DO16" i="33" s="1"/>
  <c r="X72" i="32"/>
  <c r="DN16" i="33" s="1"/>
  <c r="X71" i="32"/>
  <c r="DM16" i="33" s="1"/>
  <c r="X70" i="32"/>
  <c r="DL16" i="33" s="1"/>
  <c r="X69" i="32"/>
  <c r="DK16" i="33" s="1"/>
  <c r="X68" i="32"/>
  <c r="DJ16" i="33" s="1"/>
  <c r="X67" i="32"/>
  <c r="DI16" i="33" s="1"/>
  <c r="X66" i="32"/>
  <c r="DH16" i="33" s="1"/>
  <c r="X65" i="32"/>
  <c r="DG16" i="33" s="1"/>
  <c r="X64" i="32"/>
  <c r="DF16" i="33" s="1"/>
  <c r="X63" i="32"/>
  <c r="DE16" i="33" s="1"/>
  <c r="X62" i="32"/>
  <c r="DD16" i="33" s="1"/>
  <c r="X61" i="32"/>
  <c r="DC16" i="33" s="1"/>
  <c r="X60" i="32"/>
  <c r="DB16" i="33" s="1"/>
  <c r="X59" i="32"/>
  <c r="DA16" i="33" s="1"/>
  <c r="X58" i="32"/>
  <c r="CZ16" i="33" s="1"/>
  <c r="X97" i="24"/>
  <c r="EM17" i="33" s="1"/>
  <c r="X96" i="24"/>
  <c r="EL17" i="33" s="1"/>
  <c r="X95" i="24"/>
  <c r="EK17" i="33" s="1"/>
  <c r="X94" i="24"/>
  <c r="EJ17" i="33" s="1"/>
  <c r="X93" i="24"/>
  <c r="EI17" i="33" s="1"/>
  <c r="X92" i="24"/>
  <c r="EH17" i="33" s="1"/>
  <c r="X91" i="24"/>
  <c r="EG17" i="33" s="1"/>
  <c r="X90" i="24"/>
  <c r="EF17" i="33" s="1"/>
  <c r="X89" i="24"/>
  <c r="EE17" i="33" s="1"/>
  <c r="X88" i="24"/>
  <c r="ED17" i="33" s="1"/>
  <c r="X87" i="24"/>
  <c r="EC17" i="33" s="1"/>
  <c r="X86" i="24"/>
  <c r="EB17" i="33" s="1"/>
  <c r="X85" i="24"/>
  <c r="EA17" i="33" s="1"/>
  <c r="X84" i="24"/>
  <c r="DZ17" i="33" s="1"/>
  <c r="X83" i="24"/>
  <c r="DY17" i="33" s="1"/>
  <c r="X82" i="24"/>
  <c r="DX17" i="33" s="1"/>
  <c r="X81" i="24"/>
  <c r="DW17" i="33" s="1"/>
  <c r="X80" i="24"/>
  <c r="DV17" i="33" s="1"/>
  <c r="X79" i="24"/>
  <c r="DU17" i="33" s="1"/>
  <c r="X78" i="24"/>
  <c r="DT17" i="33" s="1"/>
  <c r="X77" i="24"/>
  <c r="DS17" i="33" s="1"/>
  <c r="X76" i="24"/>
  <c r="DR17" i="33" s="1"/>
  <c r="X75" i="24"/>
  <c r="DQ17" i="33" s="1"/>
  <c r="X74" i="24"/>
  <c r="DP17" i="33" s="1"/>
  <c r="X73" i="24"/>
  <c r="DO17" i="33" s="1"/>
  <c r="X72" i="24"/>
  <c r="DN17" i="33" s="1"/>
  <c r="X71" i="24"/>
  <c r="DM17" i="33" s="1"/>
  <c r="X70" i="24"/>
  <c r="DL17" i="33" s="1"/>
  <c r="X69" i="24"/>
  <c r="DK17" i="33" s="1"/>
  <c r="X68" i="24"/>
  <c r="DJ17" i="33" s="1"/>
  <c r="X67" i="24"/>
  <c r="DI17" i="33" s="1"/>
  <c r="X66" i="24"/>
  <c r="DH17" i="33" s="1"/>
  <c r="X65" i="24"/>
  <c r="DG17" i="33" s="1"/>
  <c r="X64" i="24"/>
  <c r="DF17" i="33" s="1"/>
  <c r="X63" i="24"/>
  <c r="DE17" i="33" s="1"/>
  <c r="X62" i="24"/>
  <c r="DD17" i="33" s="1"/>
  <c r="X61" i="24"/>
  <c r="DC17" i="33" s="1"/>
  <c r="X60" i="24"/>
  <c r="DB17" i="33" s="1"/>
  <c r="X59" i="24"/>
  <c r="DA17" i="33" s="1"/>
  <c r="X58" i="24"/>
  <c r="CZ17" i="33" s="1"/>
  <c r="X97" i="22"/>
  <c r="EM18" i="33" s="1"/>
  <c r="X96" i="22"/>
  <c r="EL18" i="33" s="1"/>
  <c r="X95" i="22"/>
  <c r="EK18" i="33" s="1"/>
  <c r="X94" i="22"/>
  <c r="EJ18" i="33" s="1"/>
  <c r="X93" i="22"/>
  <c r="EI18" i="33" s="1"/>
  <c r="X92" i="22"/>
  <c r="EH18" i="33" s="1"/>
  <c r="X91" i="22"/>
  <c r="EG18" i="33" s="1"/>
  <c r="X90" i="22"/>
  <c r="EF18" i="33" s="1"/>
  <c r="X89" i="22"/>
  <c r="EE18" i="33" s="1"/>
  <c r="X88" i="22"/>
  <c r="ED18" i="33" s="1"/>
  <c r="X87" i="22"/>
  <c r="EC18" i="33" s="1"/>
  <c r="X86" i="22"/>
  <c r="EB18" i="33" s="1"/>
  <c r="X85" i="22"/>
  <c r="EA18" i="33" s="1"/>
  <c r="X84" i="22"/>
  <c r="DZ18" i="33" s="1"/>
  <c r="X83" i="22"/>
  <c r="DY18" i="33" s="1"/>
  <c r="X82" i="22"/>
  <c r="DX18" i="33" s="1"/>
  <c r="X81" i="22"/>
  <c r="DW18" i="33" s="1"/>
  <c r="X80" i="22"/>
  <c r="DV18" i="33" s="1"/>
  <c r="X79" i="22"/>
  <c r="DU18" i="33" s="1"/>
  <c r="X78" i="22"/>
  <c r="DT18" i="33" s="1"/>
  <c r="X77" i="22"/>
  <c r="DS18" i="33" s="1"/>
  <c r="X76" i="22"/>
  <c r="DR18" i="33" s="1"/>
  <c r="X75" i="22"/>
  <c r="DQ18" i="33" s="1"/>
  <c r="X74" i="22"/>
  <c r="DP18" i="33" s="1"/>
  <c r="X73" i="22"/>
  <c r="DO18" i="33" s="1"/>
  <c r="X72" i="22"/>
  <c r="DN18" i="33" s="1"/>
  <c r="X71" i="22"/>
  <c r="DM18" i="33" s="1"/>
  <c r="X70" i="22"/>
  <c r="DL18" i="33" s="1"/>
  <c r="X69" i="22"/>
  <c r="DK18" i="33" s="1"/>
  <c r="X68" i="22"/>
  <c r="DJ18" i="33" s="1"/>
  <c r="X67" i="22"/>
  <c r="DI18" i="33" s="1"/>
  <c r="X66" i="22"/>
  <c r="DH18" i="33" s="1"/>
  <c r="X65" i="22"/>
  <c r="DG18" i="33" s="1"/>
  <c r="X64" i="22"/>
  <c r="DF18" i="33" s="1"/>
  <c r="X63" i="22"/>
  <c r="DE18" i="33" s="1"/>
  <c r="X62" i="22"/>
  <c r="DD18" i="33" s="1"/>
  <c r="X61" i="22"/>
  <c r="DC18" i="33" s="1"/>
  <c r="X60" i="22"/>
  <c r="DB18" i="33" s="1"/>
  <c r="X59" i="22"/>
  <c r="DA18" i="33" s="1"/>
  <c r="X58" i="22"/>
  <c r="CZ18" i="33" s="1"/>
  <c r="X97" i="28"/>
  <c r="EM19" i="33" s="1"/>
  <c r="X96" i="28"/>
  <c r="EL19" i="33" s="1"/>
  <c r="X95" i="28"/>
  <c r="EK19" i="33" s="1"/>
  <c r="X94" i="28"/>
  <c r="EJ19" i="33" s="1"/>
  <c r="X93" i="28"/>
  <c r="EI19" i="33" s="1"/>
  <c r="X92" i="28"/>
  <c r="EH19" i="33" s="1"/>
  <c r="X91" i="28"/>
  <c r="EG19" i="33" s="1"/>
  <c r="X90" i="28"/>
  <c r="EF19" i="33" s="1"/>
  <c r="X89" i="28"/>
  <c r="EE19" i="33" s="1"/>
  <c r="X88" i="28"/>
  <c r="ED19" i="33" s="1"/>
  <c r="X87" i="28"/>
  <c r="EC19" i="33" s="1"/>
  <c r="X86" i="28"/>
  <c r="EB19" i="33" s="1"/>
  <c r="X85" i="28"/>
  <c r="EA19" i="33" s="1"/>
  <c r="X84" i="28"/>
  <c r="DZ19" i="33" s="1"/>
  <c r="X83" i="28"/>
  <c r="DY19" i="33" s="1"/>
  <c r="X82" i="28"/>
  <c r="DX19" i="33" s="1"/>
  <c r="X81" i="28"/>
  <c r="DW19" i="33" s="1"/>
  <c r="X80" i="28"/>
  <c r="DV19" i="33" s="1"/>
  <c r="X79" i="28"/>
  <c r="DU19" i="33" s="1"/>
  <c r="X78" i="28"/>
  <c r="DT19" i="33" s="1"/>
  <c r="X77" i="28"/>
  <c r="DS19" i="33" s="1"/>
  <c r="X76" i="28"/>
  <c r="DR19" i="33" s="1"/>
  <c r="X75" i="28"/>
  <c r="DQ19" i="33" s="1"/>
  <c r="X74" i="28"/>
  <c r="DP19" i="33" s="1"/>
  <c r="X73" i="28"/>
  <c r="DO19" i="33" s="1"/>
  <c r="X72" i="28"/>
  <c r="DN19" i="33" s="1"/>
  <c r="X71" i="28"/>
  <c r="DM19" i="33" s="1"/>
  <c r="X70" i="28"/>
  <c r="DL19" i="33" s="1"/>
  <c r="X69" i="28"/>
  <c r="DK19" i="33" s="1"/>
  <c r="X68" i="28"/>
  <c r="DJ19" i="33" s="1"/>
  <c r="X67" i="28"/>
  <c r="DI19" i="33" s="1"/>
  <c r="X66" i="28"/>
  <c r="DH19" i="33" s="1"/>
  <c r="X65" i="28"/>
  <c r="DG19" i="33" s="1"/>
  <c r="X64" i="28"/>
  <c r="DF19" i="33" s="1"/>
  <c r="X63" i="28"/>
  <c r="DE19" i="33" s="1"/>
  <c r="X62" i="28"/>
  <c r="DD19" i="33" s="1"/>
  <c r="X61" i="28"/>
  <c r="DC19" i="33" s="1"/>
  <c r="X60" i="28"/>
  <c r="DB19" i="33" s="1"/>
  <c r="X59" i="28"/>
  <c r="DA19" i="33" s="1"/>
  <c r="X58" i="28"/>
  <c r="CZ19" i="33" s="1"/>
  <c r="X97" i="10"/>
  <c r="EM20" i="33" s="1"/>
  <c r="X96" i="10"/>
  <c r="EL20" i="33" s="1"/>
  <c r="X95" i="10"/>
  <c r="EK20" i="33" s="1"/>
  <c r="X94" i="10"/>
  <c r="EJ20" i="33" s="1"/>
  <c r="X93" i="10"/>
  <c r="EI20" i="33" s="1"/>
  <c r="X92" i="10"/>
  <c r="EH20" i="33" s="1"/>
  <c r="X91" i="10"/>
  <c r="EG20" i="33" s="1"/>
  <c r="X90" i="10"/>
  <c r="EF20" i="33" s="1"/>
  <c r="X89" i="10"/>
  <c r="EE20" i="33" s="1"/>
  <c r="X88" i="10"/>
  <c r="ED20" i="33" s="1"/>
  <c r="X87" i="10"/>
  <c r="EC20" i="33" s="1"/>
  <c r="X86" i="10"/>
  <c r="EB20" i="33" s="1"/>
  <c r="X85" i="10"/>
  <c r="EA20" i="33" s="1"/>
  <c r="X84" i="10"/>
  <c r="DZ20" i="33" s="1"/>
  <c r="X83" i="10"/>
  <c r="DY20" i="33" s="1"/>
  <c r="X82" i="10"/>
  <c r="DX20" i="33" s="1"/>
  <c r="X81" i="10"/>
  <c r="DW20" i="33" s="1"/>
  <c r="X80" i="10"/>
  <c r="DV20" i="33" s="1"/>
  <c r="X79" i="10"/>
  <c r="DU20" i="33" s="1"/>
  <c r="X78" i="10"/>
  <c r="DT20" i="33" s="1"/>
  <c r="X77" i="10"/>
  <c r="DS20" i="33" s="1"/>
  <c r="X76" i="10"/>
  <c r="DR20" i="33" s="1"/>
  <c r="X75" i="10"/>
  <c r="DQ20" i="33" s="1"/>
  <c r="X74" i="10"/>
  <c r="DP20" i="33" s="1"/>
  <c r="X73" i="10"/>
  <c r="DO20" i="33" s="1"/>
  <c r="X72" i="10"/>
  <c r="DN20" i="33" s="1"/>
  <c r="X71" i="10"/>
  <c r="DM20" i="33" s="1"/>
  <c r="X70" i="10"/>
  <c r="DL20" i="33" s="1"/>
  <c r="X69" i="10"/>
  <c r="DK20" i="33" s="1"/>
  <c r="X68" i="10"/>
  <c r="DJ20" i="33" s="1"/>
  <c r="X67" i="10"/>
  <c r="DI20" i="33" s="1"/>
  <c r="X66" i="10"/>
  <c r="DH20" i="33" s="1"/>
  <c r="X65" i="10"/>
  <c r="DG20" i="33" s="1"/>
  <c r="EP24" i="33" l="1"/>
  <c r="EX24" i="33"/>
  <c r="EY24" i="33"/>
  <c r="DL24" i="33"/>
  <c r="DT24" i="33"/>
  <c r="EB24" i="33"/>
  <c r="ER24" i="33"/>
  <c r="EZ24" i="33"/>
  <c r="EJ24" i="33"/>
  <c r="EQ24" i="33"/>
  <c r="DM24" i="33"/>
  <c r="DU24" i="33"/>
  <c r="EC24" i="33"/>
  <c r="EK24" i="33"/>
  <c r="ES24" i="33"/>
  <c r="FA24" i="33"/>
  <c r="ET24" i="33"/>
  <c r="FB24" i="33"/>
  <c r="EU24" i="33"/>
  <c r="FC24" i="33"/>
  <c r="EN24" i="33"/>
  <c r="B28" i="33" s="1"/>
  <c r="EV24" i="33"/>
  <c r="FD24" i="33"/>
  <c r="EO24" i="33"/>
  <c r="EW24" i="33"/>
  <c r="FE24" i="33"/>
  <c r="DV24" i="33"/>
  <c r="ED24" i="33"/>
  <c r="EL24" i="33"/>
  <c r="DI24" i="33"/>
  <c r="DQ24" i="33"/>
  <c r="DR24" i="33"/>
  <c r="DZ24" i="33"/>
  <c r="EH24" i="33"/>
  <c r="DK24" i="33"/>
  <c r="DS24" i="33"/>
  <c r="EA24" i="33"/>
  <c r="EI24" i="33"/>
  <c r="DG24" i="33"/>
  <c r="DO24" i="33"/>
  <c r="DW24" i="33"/>
  <c r="EE24" i="33"/>
  <c r="EM24" i="33"/>
  <c r="DX24" i="33"/>
  <c r="DJ24" i="33"/>
  <c r="DH24" i="33"/>
  <c r="DP24" i="33"/>
  <c r="EF24" i="33"/>
  <c r="DN24" i="33"/>
  <c r="DY24" i="33"/>
  <c r="EG24" i="33"/>
  <c r="X64" i="10"/>
  <c r="DF20" i="33" s="1"/>
  <c r="DF24" i="33" s="1"/>
  <c r="X63" i="10"/>
  <c r="DE20" i="33" s="1"/>
  <c r="DE24" i="33" s="1"/>
  <c r="X62" i="10"/>
  <c r="DD20" i="33" s="1"/>
  <c r="DD24" i="33" s="1"/>
  <c r="X61" i="10"/>
  <c r="DC20" i="33" s="1"/>
  <c r="DC24" i="33" s="1"/>
  <c r="X60" i="10"/>
  <c r="DB20" i="33" s="1"/>
  <c r="DB24" i="33" s="1"/>
  <c r="X59" i="10"/>
  <c r="DA20" i="33" s="1"/>
  <c r="DA24" i="33" s="1"/>
  <c r="X58" i="10"/>
  <c r="CZ20" i="33" s="1"/>
  <c r="CZ24" i="33" s="1"/>
  <c r="CY20" i="33"/>
  <c r="CY19" i="33"/>
  <c r="CY17" i="33"/>
  <c r="CY16" i="33"/>
  <c r="CY15" i="33"/>
  <c r="CY14" i="33"/>
  <c r="CY13" i="33"/>
  <c r="CY12" i="33"/>
  <c r="CY11" i="33"/>
  <c r="CY10" i="33"/>
  <c r="CY9" i="33"/>
  <c r="CY8" i="33"/>
  <c r="CY7" i="33"/>
  <c r="CY6" i="33"/>
  <c r="CX20" i="33"/>
  <c r="CX19" i="33"/>
  <c r="CX18" i="33"/>
  <c r="CX17" i="33"/>
  <c r="CX16" i="33"/>
  <c r="CX15" i="33"/>
  <c r="CX14" i="33"/>
  <c r="CX13" i="33"/>
  <c r="CX12" i="33"/>
  <c r="CX11" i="33"/>
  <c r="CX10" i="33"/>
  <c r="CX9" i="33"/>
  <c r="CX8" i="33"/>
  <c r="CX7" i="33"/>
  <c r="CW20" i="33"/>
  <c r="CW19" i="33"/>
  <c r="CW18" i="33"/>
  <c r="CW17" i="33"/>
  <c r="CW16" i="33"/>
  <c r="CW15" i="33"/>
  <c r="CW14" i="33"/>
  <c r="CW13" i="33"/>
  <c r="CW12" i="33"/>
  <c r="CW11" i="33"/>
  <c r="CW10" i="33"/>
  <c r="CW9" i="33"/>
  <c r="CW8" i="33"/>
  <c r="CW7" i="33"/>
  <c r="CW6" i="33"/>
  <c r="CV20" i="33"/>
  <c r="CV19" i="33"/>
  <c r="CV18" i="33"/>
  <c r="CV17" i="33"/>
  <c r="CV16" i="33"/>
  <c r="CV15" i="33"/>
  <c r="CV14" i="33"/>
  <c r="CV13" i="33"/>
  <c r="CV12" i="33"/>
  <c r="CV11" i="33"/>
  <c r="CV10" i="33"/>
  <c r="CV9" i="33"/>
  <c r="CV8" i="33"/>
  <c r="CV7" i="33"/>
  <c r="CV6" i="33"/>
  <c r="CU20" i="33"/>
  <c r="CU19" i="33"/>
  <c r="CU18" i="33"/>
  <c r="CU17" i="33"/>
  <c r="CU16" i="33"/>
  <c r="CU15" i="33"/>
  <c r="CU14" i="33"/>
  <c r="CU13" i="33"/>
  <c r="CU12" i="33"/>
  <c r="CU11" i="33"/>
  <c r="CU10" i="33"/>
  <c r="CU9" i="33"/>
  <c r="CU8" i="33"/>
  <c r="CU7" i="33"/>
  <c r="CU6" i="33"/>
  <c r="CT20" i="33"/>
  <c r="CT19" i="33"/>
  <c r="CT18" i="33"/>
  <c r="CT17" i="33"/>
  <c r="CT16" i="33"/>
  <c r="CT15" i="33"/>
  <c r="CT14" i="33"/>
  <c r="CT13" i="33"/>
  <c r="CT12" i="33"/>
  <c r="CT11" i="33"/>
  <c r="CT10" i="33"/>
  <c r="CT9" i="33"/>
  <c r="CT8" i="33"/>
  <c r="CT7" i="33"/>
  <c r="CT6" i="33"/>
  <c r="CS20" i="33"/>
  <c r="CS19" i="33"/>
  <c r="CS18" i="33"/>
  <c r="CS17" i="33"/>
  <c r="CS16" i="33"/>
  <c r="CS15" i="33"/>
  <c r="CS14" i="33"/>
  <c r="CS13" i="33"/>
  <c r="CS12" i="33"/>
  <c r="CS11" i="33"/>
  <c r="CS10" i="33"/>
  <c r="CS9" i="33"/>
  <c r="CS8" i="33"/>
  <c r="CS7" i="33"/>
  <c r="CS6" i="33"/>
  <c r="CR6" i="33"/>
  <c r="CR20" i="33"/>
  <c r="CR19" i="33"/>
  <c r="CR18" i="33"/>
  <c r="CR17" i="33"/>
  <c r="CR16" i="33"/>
  <c r="CR15" i="33"/>
  <c r="CR14" i="33"/>
  <c r="CR13" i="33"/>
  <c r="CR12" i="33"/>
  <c r="CR11" i="33"/>
  <c r="CR10" i="33"/>
  <c r="CR9" i="33"/>
  <c r="CR8" i="33"/>
  <c r="CR7" i="33"/>
  <c r="CQ20" i="33"/>
  <c r="CQ19" i="33"/>
  <c r="CQ18" i="33"/>
  <c r="CQ17" i="33"/>
  <c r="CQ16" i="33"/>
  <c r="CQ15" i="33"/>
  <c r="CQ14" i="33"/>
  <c r="CQ13" i="33"/>
  <c r="CQ12" i="33"/>
  <c r="CQ11" i="33"/>
  <c r="CQ10" i="33"/>
  <c r="CQ9" i="33"/>
  <c r="CQ8" i="33"/>
  <c r="CQ7" i="33"/>
  <c r="CQ6" i="33"/>
  <c r="B46" i="33" l="1"/>
  <c r="C28" i="33"/>
  <c r="J20" i="33"/>
  <c r="J19" i="33"/>
  <c r="J18" i="33"/>
  <c r="J17" i="33"/>
  <c r="J16" i="33"/>
  <c r="J15" i="33"/>
  <c r="J14" i="33"/>
  <c r="J13" i="33"/>
  <c r="J12" i="33"/>
  <c r="J11" i="33"/>
  <c r="J10" i="33"/>
  <c r="J9" i="33"/>
  <c r="J8" i="33"/>
  <c r="J7" i="33"/>
  <c r="J6" i="33"/>
  <c r="AG20" i="33"/>
  <c r="AG19" i="33"/>
  <c r="AG18" i="33"/>
  <c r="AG17" i="33"/>
  <c r="AG16" i="33"/>
  <c r="AG15" i="33"/>
  <c r="AG14" i="33"/>
  <c r="AG13" i="33"/>
  <c r="AG12" i="33"/>
  <c r="AG11" i="33"/>
  <c r="AG10" i="33"/>
  <c r="AG9" i="33"/>
  <c r="AG8" i="33"/>
  <c r="AG7" i="33"/>
  <c r="AF20" i="33"/>
  <c r="AF19" i="33"/>
  <c r="AF18" i="33"/>
  <c r="AF17" i="33"/>
  <c r="AF16" i="33"/>
  <c r="AF15" i="33"/>
  <c r="AF14" i="33"/>
  <c r="AF13" i="33"/>
  <c r="AF12" i="33"/>
  <c r="AF11" i="33"/>
  <c r="AF10" i="33"/>
  <c r="AF9" i="33"/>
  <c r="AF8" i="33"/>
  <c r="AF7" i="33"/>
  <c r="AC20" i="33"/>
  <c r="AC19" i="33"/>
  <c r="AC18" i="33"/>
  <c r="AC17" i="33"/>
  <c r="AC16" i="33"/>
  <c r="AC15" i="33"/>
  <c r="AC14" i="33"/>
  <c r="AC13" i="33"/>
  <c r="AC12" i="33"/>
  <c r="AC11" i="33"/>
  <c r="AC10" i="33"/>
  <c r="AC9" i="33"/>
  <c r="AC8" i="33"/>
  <c r="AC7" i="33"/>
  <c r="AB20" i="33"/>
  <c r="AB19" i="33"/>
  <c r="AB18" i="33"/>
  <c r="AB17" i="33"/>
  <c r="AB16" i="33"/>
  <c r="AB15" i="33"/>
  <c r="AB14" i="33"/>
  <c r="AB13" i="33"/>
  <c r="AB12" i="33"/>
  <c r="AB11" i="33"/>
  <c r="AB10" i="33"/>
  <c r="AB9" i="33"/>
  <c r="AB8" i="33"/>
  <c r="AB7" i="33"/>
  <c r="Y20" i="33"/>
  <c r="Y19" i="33"/>
  <c r="Y18" i="33"/>
  <c r="Y17" i="33"/>
  <c r="Y16" i="33"/>
  <c r="Y15" i="33"/>
  <c r="Y14" i="33"/>
  <c r="Y13" i="33"/>
  <c r="Y12" i="33"/>
  <c r="Y11" i="33"/>
  <c r="Y10" i="33"/>
  <c r="Y9" i="33"/>
  <c r="Y8" i="33"/>
  <c r="Y7" i="33"/>
  <c r="X19" i="33"/>
  <c r="X18" i="33"/>
  <c r="X17" i="33"/>
  <c r="X16" i="33"/>
  <c r="X15" i="33"/>
  <c r="X14" i="33"/>
  <c r="X13" i="33"/>
  <c r="X12" i="33"/>
  <c r="X11" i="33"/>
  <c r="X10" i="33"/>
  <c r="X9" i="33"/>
  <c r="X8" i="33"/>
  <c r="X7" i="33"/>
  <c r="X20" i="33"/>
  <c r="U20" i="33"/>
  <c r="U19" i="33"/>
  <c r="U18" i="33"/>
  <c r="U17" i="33"/>
  <c r="U16" i="33"/>
  <c r="U15" i="33"/>
  <c r="U14" i="33"/>
  <c r="U13" i="33"/>
  <c r="U12" i="33"/>
  <c r="U11" i="33"/>
  <c r="U10" i="33"/>
  <c r="U9" i="33"/>
  <c r="U8" i="33"/>
  <c r="T20" i="33"/>
  <c r="T19" i="33"/>
  <c r="T18" i="33"/>
  <c r="T17" i="33"/>
  <c r="T16" i="33"/>
  <c r="T15" i="33"/>
  <c r="T14" i="33"/>
  <c r="T13" i="33"/>
  <c r="T12" i="33"/>
  <c r="T11" i="33"/>
  <c r="T10" i="33"/>
  <c r="T9" i="33"/>
  <c r="T8" i="33"/>
  <c r="T7" i="33"/>
  <c r="T6" i="33"/>
  <c r="AG6" i="33"/>
  <c r="AC6" i="33"/>
  <c r="Y6" i="33"/>
  <c r="AF6" i="33"/>
  <c r="AB6" i="33"/>
  <c r="X6" i="33"/>
  <c r="C34" i="33" l="1"/>
  <c r="C42" i="33"/>
  <c r="C43" i="33"/>
  <c r="C31" i="33"/>
  <c r="C35" i="33"/>
  <c r="C39" i="33"/>
  <c r="C32" i="33"/>
  <c r="C36" i="33"/>
  <c r="C40" i="33"/>
  <c r="C44" i="33"/>
  <c r="C29" i="33"/>
  <c r="C33" i="33"/>
  <c r="C37" i="33"/>
  <c r="C41" i="33"/>
  <c r="C45" i="33"/>
  <c r="C30" i="33"/>
  <c r="C38" i="33"/>
  <c r="U25" i="33"/>
  <c r="U24" i="33"/>
  <c r="Y24" i="33"/>
  <c r="Y25" i="33"/>
  <c r="AG25" i="33"/>
  <c r="AG24" i="33"/>
  <c r="AC25" i="33"/>
  <c r="AC24" i="33"/>
  <c r="R20" i="33"/>
  <c r="R19" i="33"/>
  <c r="R18" i="33"/>
  <c r="R17" i="33"/>
  <c r="R16" i="33"/>
  <c r="R15" i="33"/>
  <c r="R14" i="33"/>
  <c r="R13" i="33"/>
  <c r="R12" i="33"/>
  <c r="R11" i="33"/>
  <c r="R10" i="33"/>
  <c r="R9" i="33"/>
  <c r="R8" i="33"/>
  <c r="R7" i="33"/>
  <c r="R6" i="33"/>
  <c r="CK20" i="33"/>
  <c r="CK19" i="33"/>
  <c r="CK18" i="33"/>
  <c r="CK17" i="33"/>
  <c r="CK16" i="33"/>
  <c r="CK15" i="33"/>
  <c r="CK14" i="33"/>
  <c r="CK13" i="33"/>
  <c r="CK12" i="33"/>
  <c r="CK11" i="33"/>
  <c r="CK10" i="33"/>
  <c r="CK9" i="33"/>
  <c r="CK8" i="33"/>
  <c r="CJ20" i="33"/>
  <c r="CJ19" i="33"/>
  <c r="CJ18" i="33"/>
  <c r="CJ17" i="33"/>
  <c r="CJ16" i="33"/>
  <c r="CJ15" i="33"/>
  <c r="CJ14" i="33"/>
  <c r="CJ13" i="33"/>
  <c r="CJ12" i="33"/>
  <c r="CJ11" i="33"/>
  <c r="CJ10" i="33"/>
  <c r="CJ9" i="33"/>
  <c r="CJ8" i="33"/>
  <c r="CJ6" i="33"/>
  <c r="CI20" i="33"/>
  <c r="CI19" i="33"/>
  <c r="CI18" i="33"/>
  <c r="CI17" i="33"/>
  <c r="CI16" i="33"/>
  <c r="CI15" i="33"/>
  <c r="CI14" i="33"/>
  <c r="CI13" i="33"/>
  <c r="CI12" i="33"/>
  <c r="CI11" i="33"/>
  <c r="CI10" i="33"/>
  <c r="CI9" i="33"/>
  <c r="CI8" i="33"/>
  <c r="CI7" i="33"/>
  <c r="CH20" i="33"/>
  <c r="CH19" i="33"/>
  <c r="CH18" i="33"/>
  <c r="CH17" i="33"/>
  <c r="CH16" i="33"/>
  <c r="CH15" i="33"/>
  <c r="CH14" i="33"/>
  <c r="CH13" i="33"/>
  <c r="CH12" i="33"/>
  <c r="CH11" i="33"/>
  <c r="CH10" i="33"/>
  <c r="CH9" i="33"/>
  <c r="CH8" i="33"/>
  <c r="CH7" i="33"/>
  <c r="CG20" i="33"/>
  <c r="CG19" i="33"/>
  <c r="CG18" i="33"/>
  <c r="CG17" i="33"/>
  <c r="CG16" i="33"/>
  <c r="CG15" i="33"/>
  <c r="CG14" i="33"/>
  <c r="CG13" i="33"/>
  <c r="CG12" i="33"/>
  <c r="CG11" i="33"/>
  <c r="CG10" i="33"/>
  <c r="CG9" i="33"/>
  <c r="CG8" i="33"/>
  <c r="CG7" i="33"/>
  <c r="CF20" i="33"/>
  <c r="CF19" i="33"/>
  <c r="CF18" i="33"/>
  <c r="CF17" i="33"/>
  <c r="CF16" i="33"/>
  <c r="CF15" i="33"/>
  <c r="CF14" i="33"/>
  <c r="CF13" i="33"/>
  <c r="CF12" i="33"/>
  <c r="CF11" i="33"/>
  <c r="CF10" i="33"/>
  <c r="CF9" i="33"/>
  <c r="CF8" i="33"/>
  <c r="CF7" i="33"/>
  <c r="Q12" i="33"/>
  <c r="Q11" i="33"/>
  <c r="Q20" i="33"/>
  <c r="Q19" i="33"/>
  <c r="Q18" i="33"/>
  <c r="Q17" i="33"/>
  <c r="Q16" i="33"/>
  <c r="Q15" i="33"/>
  <c r="Q14" i="33"/>
  <c r="Q13" i="33"/>
  <c r="O20" i="33"/>
  <c r="O19" i="33"/>
  <c r="O18" i="33"/>
  <c r="O17" i="33"/>
  <c r="O16" i="33"/>
  <c r="O15" i="33"/>
  <c r="O14" i="33"/>
  <c r="O13" i="33"/>
  <c r="O12" i="33"/>
  <c r="O11" i="33"/>
  <c r="O10" i="33"/>
  <c r="O9" i="33"/>
  <c r="O8" i="33"/>
  <c r="O7" i="33"/>
  <c r="M20" i="33"/>
  <c r="N20" i="33" s="1"/>
  <c r="M19" i="33"/>
  <c r="N19" i="33" s="1"/>
  <c r="M18" i="33"/>
  <c r="N18" i="33" s="1"/>
  <c r="M17" i="33"/>
  <c r="N17" i="33" s="1"/>
  <c r="M16" i="33"/>
  <c r="N16" i="33" s="1"/>
  <c r="M15" i="33"/>
  <c r="N15" i="33" s="1"/>
  <c r="M14" i="33"/>
  <c r="N14" i="33" s="1"/>
  <c r="M13" i="33"/>
  <c r="N13" i="33" s="1"/>
  <c r="M12" i="33"/>
  <c r="N12" i="33" s="1"/>
  <c r="M11" i="33"/>
  <c r="N11" i="33" s="1"/>
  <c r="M10" i="33"/>
  <c r="N10" i="33" s="1"/>
  <c r="M9" i="33"/>
  <c r="N9" i="33" s="1"/>
  <c r="M8" i="33"/>
  <c r="N8" i="33" s="1"/>
  <c r="M7" i="33"/>
  <c r="N7" i="33" s="1"/>
  <c r="V27" i="33" l="1"/>
  <c r="V28" i="33"/>
  <c r="K20" i="33"/>
  <c r="L20" i="33" s="1"/>
  <c r="K19" i="33"/>
  <c r="L19" i="33" s="1"/>
  <c r="K18" i="33"/>
  <c r="L18" i="33" s="1"/>
  <c r="K17" i="33"/>
  <c r="L17" i="33" s="1"/>
  <c r="K16" i="33"/>
  <c r="L16" i="33" s="1"/>
  <c r="K15" i="33"/>
  <c r="L15" i="33" s="1"/>
  <c r="K14" i="33"/>
  <c r="L14" i="33" s="1"/>
  <c r="K13" i="33"/>
  <c r="L13" i="33" s="1"/>
  <c r="K12" i="33"/>
  <c r="L12" i="33" s="1"/>
  <c r="K11" i="33"/>
  <c r="L11" i="33" s="1"/>
  <c r="K10" i="33"/>
  <c r="L10" i="33" s="1"/>
  <c r="K9" i="33"/>
  <c r="L9" i="33" s="1"/>
  <c r="K8" i="33"/>
  <c r="L8" i="33" s="1"/>
  <c r="K7" i="33"/>
  <c r="L7" i="33" s="1"/>
  <c r="I20" i="33"/>
  <c r="I19" i="33"/>
  <c r="I18" i="33"/>
  <c r="I17" i="33"/>
  <c r="I16" i="33"/>
  <c r="I15" i="33"/>
  <c r="I14" i="33"/>
  <c r="I13" i="33"/>
  <c r="I12" i="33"/>
  <c r="I11" i="33"/>
  <c r="I10" i="33"/>
  <c r="I9" i="33"/>
  <c r="I8" i="33"/>
  <c r="I7" i="33"/>
  <c r="I6" i="33"/>
  <c r="C11" i="33"/>
  <c r="C12" i="33"/>
  <c r="B12" i="33"/>
  <c r="B11" i="33"/>
  <c r="A12" i="33"/>
  <c r="A11" i="33"/>
  <c r="D12" i="33"/>
  <c r="E12" i="33" s="1"/>
  <c r="D11" i="33"/>
  <c r="E11" i="33" s="1"/>
  <c r="D10" i="33"/>
  <c r="E10" i="33" s="1"/>
  <c r="G12" i="33"/>
  <c r="G11" i="33"/>
  <c r="CN20" i="33"/>
  <c r="CP20" i="33" s="1"/>
  <c r="CN19" i="33"/>
  <c r="CO19" i="33" s="1"/>
  <c r="CN18" i="33"/>
  <c r="CO18" i="33" s="1"/>
  <c r="CN17" i="33"/>
  <c r="CO17" i="33" s="1"/>
  <c r="CN16" i="33"/>
  <c r="CO16" i="33" s="1"/>
  <c r="CN15" i="33"/>
  <c r="CP15" i="33" s="1"/>
  <c r="CN14" i="33"/>
  <c r="CO14" i="33" s="1"/>
  <c r="CN13" i="33"/>
  <c r="CP13" i="33" s="1"/>
  <c r="CN12" i="33"/>
  <c r="CN11" i="33"/>
  <c r="CP11" i="33" s="1"/>
  <c r="CN10" i="33"/>
  <c r="CO10" i="33" s="1"/>
  <c r="CN9" i="33"/>
  <c r="CO9" i="33" s="1"/>
  <c r="CN8" i="33"/>
  <c r="CO8" i="33" s="1"/>
  <c r="CN7" i="33"/>
  <c r="CO7" i="33" s="1"/>
  <c r="CN6" i="33"/>
  <c r="CO6" i="33" s="1"/>
  <c r="CM20" i="33"/>
  <c r="CL20" i="33"/>
  <c r="CM19" i="33"/>
  <c r="CM18" i="33"/>
  <c r="CM17" i="33"/>
  <c r="CM16" i="33"/>
  <c r="CM15" i="33"/>
  <c r="CM14" i="33"/>
  <c r="CM13" i="33"/>
  <c r="CM12" i="33"/>
  <c r="CM11" i="33"/>
  <c r="CM10" i="33"/>
  <c r="CM9" i="33"/>
  <c r="CM8" i="33"/>
  <c r="CM7" i="33"/>
  <c r="CM6" i="33"/>
  <c r="CL19" i="33"/>
  <c r="CL18" i="33"/>
  <c r="CL17" i="33"/>
  <c r="CL16" i="33"/>
  <c r="CL15" i="33"/>
  <c r="CL14" i="33"/>
  <c r="CL13" i="33"/>
  <c r="CL12" i="33"/>
  <c r="CL11" i="33"/>
  <c r="CL10" i="33"/>
  <c r="CL9" i="33"/>
  <c r="CL8" i="33"/>
  <c r="CL6" i="33"/>
  <c r="CL7" i="33"/>
  <c r="CK6" i="33"/>
  <c r="AL44" i="35"/>
  <c r="AK44" i="35"/>
  <c r="AJ44" i="35"/>
  <c r="AI44" i="35"/>
  <c r="AH44" i="35"/>
  <c r="AG44" i="35"/>
  <c r="AF44" i="35"/>
  <c r="AE44" i="35"/>
  <c r="AD44" i="35"/>
  <c r="AL44" i="34"/>
  <c r="AK44" i="34"/>
  <c r="AJ44" i="34"/>
  <c r="AI44" i="34"/>
  <c r="AH44" i="34"/>
  <c r="AG44" i="34"/>
  <c r="AF44" i="34"/>
  <c r="AE44" i="34"/>
  <c r="AD44" i="34"/>
  <c r="U55" i="34" l="1"/>
  <c r="P11" i="33" s="1"/>
  <c r="CP6" i="33"/>
  <c r="CP9" i="33"/>
  <c r="CP19" i="33"/>
  <c r="CP10" i="33"/>
  <c r="CO20" i="33"/>
  <c r="CO15" i="33"/>
  <c r="CP18" i="33"/>
  <c r="CO13" i="33"/>
  <c r="CO11" i="33"/>
  <c r="CP17" i="33"/>
  <c r="CP8" i="33"/>
  <c r="CP16" i="33"/>
  <c r="CP7" i="33"/>
  <c r="CM24" i="33"/>
  <c r="CL24" i="33"/>
  <c r="CP14" i="33"/>
  <c r="CN24" i="33"/>
  <c r="I24" i="33"/>
  <c r="CO12" i="33"/>
  <c r="CP12" i="33"/>
  <c r="U55" i="35"/>
  <c r="P12" i="33" s="1"/>
  <c r="CJ7" i="33"/>
  <c r="CJ24" i="33" s="1"/>
  <c r="CK7" i="33"/>
  <c r="CK24" i="33" s="1"/>
  <c r="CI6" i="33"/>
  <c r="CI24" i="33" s="1"/>
  <c r="CH6" i="33"/>
  <c r="CH24" i="33" s="1"/>
  <c r="CG6" i="33"/>
  <c r="CG24" i="33" s="1"/>
  <c r="CF6" i="33"/>
  <c r="CF24" i="33" s="1"/>
  <c r="Q10" i="33"/>
  <c r="Q9" i="33"/>
  <c r="Q8" i="33"/>
  <c r="Q7" i="33"/>
  <c r="Q6" i="33"/>
  <c r="M6" i="33"/>
  <c r="K6" i="33"/>
  <c r="A20" i="33"/>
  <c r="O6" i="33"/>
  <c r="O24" i="33" s="1"/>
  <c r="C20" i="33"/>
  <c r="C19" i="33"/>
  <c r="C18" i="33"/>
  <c r="C17" i="33"/>
  <c r="C16" i="33"/>
  <c r="C15" i="33"/>
  <c r="C14" i="33"/>
  <c r="C13" i="33"/>
  <c r="C10" i="33"/>
  <c r="C9" i="33"/>
  <c r="C8" i="33"/>
  <c r="C7" i="33"/>
  <c r="C6" i="33"/>
  <c r="D20" i="33"/>
  <c r="E20" i="33" s="1"/>
  <c r="D19" i="33"/>
  <c r="E19" i="33" s="1"/>
  <c r="D18" i="33"/>
  <c r="E18" i="33" s="1"/>
  <c r="D17" i="33"/>
  <c r="E17" i="33" s="1"/>
  <c r="D16" i="33"/>
  <c r="E16" i="33" s="1"/>
  <c r="D15" i="33"/>
  <c r="E15" i="33" s="1"/>
  <c r="D14" i="33"/>
  <c r="E14" i="33" s="1"/>
  <c r="D13" i="33"/>
  <c r="E13" i="33" s="1"/>
  <c r="D9" i="33"/>
  <c r="E9" i="33" s="1"/>
  <c r="D8" i="33"/>
  <c r="E8" i="33" s="1"/>
  <c r="D7" i="33"/>
  <c r="E7" i="33" s="1"/>
  <c r="B20" i="33"/>
  <c r="B19" i="33"/>
  <c r="B18" i="33"/>
  <c r="B17" i="33"/>
  <c r="B16" i="33"/>
  <c r="B15" i="33"/>
  <c r="B14" i="33"/>
  <c r="B13" i="33"/>
  <c r="B10" i="33"/>
  <c r="B9" i="33"/>
  <c r="B8" i="33"/>
  <c r="B7" i="33"/>
  <c r="B6" i="33"/>
  <c r="A19" i="33"/>
  <c r="A18" i="33"/>
  <c r="A17" i="33"/>
  <c r="A16" i="33"/>
  <c r="A15" i="33"/>
  <c r="A14" i="33"/>
  <c r="A13" i="33"/>
  <c r="A10" i="33"/>
  <c r="A9" i="33"/>
  <c r="A8" i="33"/>
  <c r="A7" i="33"/>
  <c r="G20" i="33"/>
  <c r="G19" i="33"/>
  <c r="G18" i="33"/>
  <c r="G17" i="33"/>
  <c r="G16" i="33"/>
  <c r="G15" i="33"/>
  <c r="G14" i="33"/>
  <c r="G13" i="33"/>
  <c r="G10" i="33"/>
  <c r="G9" i="33"/>
  <c r="G8" i="33"/>
  <c r="G7" i="33"/>
  <c r="G6" i="33"/>
  <c r="A6" i="33"/>
  <c r="D6" i="33"/>
  <c r="E6" i="33" s="1"/>
  <c r="CP24" i="33" l="1"/>
  <c r="CO24" i="33"/>
  <c r="G24" i="33"/>
  <c r="K24" i="33"/>
  <c r="L6" i="33"/>
  <c r="L24" i="33" s="1"/>
  <c r="N6" i="33"/>
  <c r="N24" i="33" s="1"/>
  <c r="M24" i="33"/>
  <c r="D24" i="33"/>
  <c r="Q24" i="33"/>
  <c r="AL44" i="32"/>
  <c r="AK44" i="32"/>
  <c r="AJ44" i="32"/>
  <c r="AI44" i="32"/>
  <c r="AH44" i="32"/>
  <c r="AG44" i="32"/>
  <c r="AF44" i="32"/>
  <c r="AE44" i="32"/>
  <c r="AD44" i="32"/>
  <c r="AL44" i="31"/>
  <c r="AK44" i="31"/>
  <c r="AJ44" i="31"/>
  <c r="AI44" i="31"/>
  <c r="AH44" i="31"/>
  <c r="AG44" i="31"/>
  <c r="AF44" i="31"/>
  <c r="AE44" i="31"/>
  <c r="AD44" i="31"/>
  <c r="U55" i="31" l="1"/>
  <c r="P15" i="33" s="1"/>
  <c r="U55" i="32"/>
  <c r="P16" i="33" s="1"/>
  <c r="AL44" i="9"/>
  <c r="AK44" i="9"/>
  <c r="AJ44" i="9"/>
  <c r="AI44" i="9"/>
  <c r="AH44" i="9"/>
  <c r="AG44" i="9"/>
  <c r="AF44" i="9"/>
  <c r="AE44" i="9"/>
  <c r="AD44" i="9"/>
  <c r="AL44" i="29"/>
  <c r="AK44" i="29"/>
  <c r="AJ44" i="29"/>
  <c r="AI44" i="29"/>
  <c r="AH44" i="29"/>
  <c r="AG44" i="29"/>
  <c r="AF44" i="29"/>
  <c r="AE44" i="29"/>
  <c r="AD44" i="29"/>
  <c r="AL44" i="28"/>
  <c r="AK44" i="28"/>
  <c r="AJ44" i="28"/>
  <c r="AI44" i="28"/>
  <c r="AH44" i="28"/>
  <c r="AG44" i="28"/>
  <c r="AF44" i="28"/>
  <c r="AE44" i="28"/>
  <c r="AD44" i="28"/>
  <c r="AL44" i="27"/>
  <c r="AK44" i="27"/>
  <c r="AJ44" i="27"/>
  <c r="AI44" i="27"/>
  <c r="AH44" i="27"/>
  <c r="AG44" i="27"/>
  <c r="AF44" i="27"/>
  <c r="AE44" i="27"/>
  <c r="AD44" i="27"/>
  <c r="AL44" i="26"/>
  <c r="AK44" i="26"/>
  <c r="AJ44" i="26"/>
  <c r="AI44" i="26"/>
  <c r="AH44" i="26"/>
  <c r="AG44" i="26"/>
  <c r="AF44" i="26"/>
  <c r="AE44" i="26"/>
  <c r="AD44" i="26"/>
  <c r="AL44" i="25"/>
  <c r="AK44" i="25"/>
  <c r="AJ44" i="25"/>
  <c r="AI44" i="25"/>
  <c r="AH44" i="25"/>
  <c r="AG44" i="25"/>
  <c r="AF44" i="25"/>
  <c r="AE44" i="25"/>
  <c r="AD44" i="25"/>
  <c r="AL44" i="24"/>
  <c r="AK44" i="24"/>
  <c r="AJ44" i="24"/>
  <c r="AI44" i="24"/>
  <c r="AH44" i="24"/>
  <c r="AG44" i="24"/>
  <c r="AF44" i="24"/>
  <c r="AE44" i="24"/>
  <c r="AD44" i="24"/>
  <c r="AL44" i="23"/>
  <c r="AK44" i="23"/>
  <c r="AJ44" i="23"/>
  <c r="AI44" i="23"/>
  <c r="AH44" i="23"/>
  <c r="AG44" i="23"/>
  <c r="AF44" i="23"/>
  <c r="AE44" i="23"/>
  <c r="AD44" i="23"/>
  <c r="AL44" i="22"/>
  <c r="AK44" i="22"/>
  <c r="AJ44" i="22"/>
  <c r="AI44" i="22"/>
  <c r="AH44" i="22"/>
  <c r="AG44" i="22"/>
  <c r="AF44" i="22"/>
  <c r="AE44" i="22"/>
  <c r="AD44" i="22"/>
  <c r="E29" i="22"/>
  <c r="AL44" i="30"/>
  <c r="AK44" i="30"/>
  <c r="AJ44" i="30"/>
  <c r="AI44" i="30"/>
  <c r="AH44" i="30"/>
  <c r="AG44" i="30"/>
  <c r="AF44" i="30"/>
  <c r="AE44" i="30"/>
  <c r="AD44" i="30"/>
  <c r="AL44" i="21"/>
  <c r="AK44" i="21"/>
  <c r="AJ44" i="21"/>
  <c r="AI44" i="21"/>
  <c r="AH44" i="21"/>
  <c r="AG44" i="21"/>
  <c r="AF44" i="21"/>
  <c r="AE44" i="21"/>
  <c r="AD44" i="21"/>
  <c r="AL44" i="10"/>
  <c r="AK44" i="10"/>
  <c r="AJ44" i="10"/>
  <c r="AI44" i="10"/>
  <c r="AH44" i="10"/>
  <c r="AG44" i="10"/>
  <c r="AF44" i="10"/>
  <c r="AE44" i="10"/>
  <c r="AD44" i="10"/>
  <c r="U55" i="25" l="1"/>
  <c r="P9" i="33" s="1"/>
  <c r="U55" i="29"/>
  <c r="P7" i="33" s="1"/>
  <c r="P32" i="33" s="1"/>
  <c r="U55" i="22"/>
  <c r="P18" i="33" s="1"/>
  <c r="U55" i="26"/>
  <c r="P14" i="33" s="1"/>
  <c r="U55" i="21"/>
  <c r="P8" i="33" s="1"/>
  <c r="U55" i="23"/>
  <c r="P13" i="33" s="1"/>
  <c r="P31" i="33" s="1"/>
  <c r="U55" i="30"/>
  <c r="P6" i="33" s="1"/>
  <c r="U55" i="24"/>
  <c r="P17" i="33" s="1"/>
  <c r="U55" i="28"/>
  <c r="P19" i="33" s="1"/>
  <c r="U55" i="10"/>
  <c r="P20" i="33" s="1"/>
  <c r="U55" i="27"/>
  <c r="P10" i="33" s="1"/>
  <c r="P29" i="33" l="1"/>
</calcChain>
</file>

<file path=xl/comments1.xml><?xml version="1.0" encoding="utf-8"?>
<comments xmlns="http://schemas.openxmlformats.org/spreadsheetml/2006/main">
  <authors>
    <author>Gabriel Pardo Redondo</author>
  </authors>
  <commentLis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2.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3.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4.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5.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6.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7.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8.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9.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0.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1.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2.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3.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4.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5.xml><?xml version="1.0" encoding="utf-8"?>
<comments xmlns="http://schemas.openxmlformats.org/spreadsheetml/2006/main">
  <authors>
    <author>Gabriel Pardo Redondo</author>
  </authors>
  <commentList>
    <comment ref="A33" authorId="0" shapeId="0">
      <text>
        <r>
          <rPr>
            <b/>
            <sz val="9"/>
            <color indexed="81"/>
            <rFont val="Tahoma"/>
            <family val="2"/>
          </rPr>
          <t>Refer to sketch in the 'Read me' tab for clarification</t>
        </r>
      </text>
    </commen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comments16.xml><?xml version="1.0" encoding="utf-8"?>
<comments xmlns="http://schemas.openxmlformats.org/spreadsheetml/2006/main">
  <authors>
    <author>Gabriel Pardo Redondo</author>
  </authors>
  <commentList>
    <comment ref="A34" authorId="0" shapeId="0">
      <text>
        <r>
          <rPr>
            <b/>
            <sz val="9"/>
            <color indexed="81"/>
            <rFont val="Tahoma"/>
            <family val="2"/>
          </rPr>
          <t>Use Köppen-Geiger climate classification</t>
        </r>
        <r>
          <rPr>
            <sz val="9"/>
            <color indexed="81"/>
            <rFont val="Tahoma"/>
            <family val="2"/>
          </rPr>
          <t xml:space="preserve">
</t>
        </r>
      </text>
    </comment>
  </commentList>
</comments>
</file>

<file path=xl/sharedStrings.xml><?xml version="1.0" encoding="utf-8"?>
<sst xmlns="http://schemas.openxmlformats.org/spreadsheetml/2006/main" count="8010" uniqueCount="744">
  <si>
    <t>Building Name</t>
  </si>
  <si>
    <t>Address</t>
  </si>
  <si>
    <t>City</t>
  </si>
  <si>
    <t>Postal code</t>
  </si>
  <si>
    <t>Country</t>
  </si>
  <si>
    <t>Team</t>
  </si>
  <si>
    <t>Date</t>
  </si>
  <si>
    <t>Inspectors (Initials)</t>
  </si>
  <si>
    <t>Extent of survey</t>
  </si>
  <si>
    <t>Exterior</t>
  </si>
  <si>
    <t>Interior</t>
  </si>
  <si>
    <t xml:space="preserve">Not surveyed because of: </t>
  </si>
  <si>
    <t>Geometry</t>
  </si>
  <si>
    <t>Building position</t>
  </si>
  <si>
    <t>Isolated</t>
  </si>
  <si>
    <t>Extreme</t>
  </si>
  <si>
    <t>Corner</t>
  </si>
  <si>
    <t>Other</t>
  </si>
  <si>
    <t>Dry - Arid</t>
  </si>
  <si>
    <t>Dry - Semiarid</t>
  </si>
  <si>
    <t>Mild - Mediterranean</t>
  </si>
  <si>
    <t>Mild - Humid subtropical</t>
  </si>
  <si>
    <t>Mild - Marine</t>
  </si>
  <si>
    <t>Continental - Warm summer</t>
  </si>
  <si>
    <t>Continental - Cool summer</t>
  </si>
  <si>
    <t>Building Characteristics</t>
  </si>
  <si>
    <t>Residential</t>
  </si>
  <si>
    <t>Production</t>
  </si>
  <si>
    <t>Business</t>
  </si>
  <si>
    <t>Offices</t>
  </si>
  <si>
    <t>Public services</t>
  </si>
  <si>
    <t>Warehouse</t>
  </si>
  <si>
    <t>Strategic services</t>
  </si>
  <si>
    <t>Touristic</t>
  </si>
  <si>
    <t>Miscellaneous</t>
  </si>
  <si>
    <t>Original drawings available (Y/N)</t>
  </si>
  <si>
    <t>Access available (Y/N)</t>
  </si>
  <si>
    <t>Overall building condition:</t>
  </si>
  <si>
    <t>Overall building condition</t>
  </si>
  <si>
    <t>In need of repair</t>
  </si>
  <si>
    <t>Restored</t>
  </si>
  <si>
    <t>Fair</t>
  </si>
  <si>
    <t>1. BUILDING INDENTIFICATION</t>
  </si>
  <si>
    <t>2. SURVEY IDENTIFICATION</t>
  </si>
  <si>
    <t>3. GENERAL PHOTOGRAPH</t>
  </si>
  <si>
    <t>4. SKETCH ELEVATION AND PLAN W/ LENGTH AND BREADTH</t>
  </si>
  <si>
    <t>5. BUILDING DESCRIPTION</t>
  </si>
  <si>
    <t>6. BUILDING STRUCTURE</t>
  </si>
  <si>
    <t>Soil Type</t>
  </si>
  <si>
    <t>Hard rock</t>
  </si>
  <si>
    <t>Avg. Rock</t>
  </si>
  <si>
    <t>Dense soil</t>
  </si>
  <si>
    <t>Stiff soil</t>
  </si>
  <si>
    <t>Soft soil</t>
  </si>
  <si>
    <t>Poor soil</t>
  </si>
  <si>
    <t>Soil type:</t>
  </si>
  <si>
    <t>Foundation type:</t>
  </si>
  <si>
    <t>Total number of stories above grade:</t>
  </si>
  <si>
    <t>Total number of stories below grade:</t>
  </si>
  <si>
    <t>Average story height (in meters):</t>
  </si>
  <si>
    <t>Total floor area (in m^2):</t>
  </si>
  <si>
    <t>Type of climate:</t>
  </si>
  <si>
    <t>Foundation Type</t>
  </si>
  <si>
    <t>Isolated footings</t>
  </si>
  <si>
    <t>Mats</t>
  </si>
  <si>
    <t>Deep foundations</t>
  </si>
  <si>
    <t>Type of cement:</t>
  </si>
  <si>
    <t>Type of structure:</t>
  </si>
  <si>
    <t>Type of construction:</t>
  </si>
  <si>
    <t>Type of facade:</t>
  </si>
  <si>
    <t>Type of structure</t>
  </si>
  <si>
    <t>Concrete frame without shear walls</t>
  </si>
  <si>
    <t>Concrete frame with concrete shear walls</t>
  </si>
  <si>
    <t>Concrete frame without masonry shear walls</t>
  </si>
  <si>
    <t>Concrete load-bearing walls</t>
  </si>
  <si>
    <t>Hybrid structure (steel+concrete)</t>
  </si>
  <si>
    <t>Hybrid structure (masonry+concrete)</t>
  </si>
  <si>
    <t>7. VISUAL SURVEY</t>
  </si>
  <si>
    <t>Very Heavy</t>
  </si>
  <si>
    <t>Medium severe</t>
  </si>
  <si>
    <t>Light</t>
  </si>
  <si>
    <t>Damage type</t>
  </si>
  <si>
    <t>&gt; 2/3</t>
  </si>
  <si>
    <t xml:space="preserve">1/3 - 2/3 </t>
  </si>
  <si>
    <t>&lt; 1/3</t>
  </si>
  <si>
    <t>Vertical surfaces</t>
  </si>
  <si>
    <t>Floors</t>
  </si>
  <si>
    <t>Roof</t>
  </si>
  <si>
    <t>Pre-existing repairs</t>
  </si>
  <si>
    <t>Other remarks:</t>
  </si>
  <si>
    <t>1. Disintegration - Loss of Cohesion - Pop Outs</t>
  </si>
  <si>
    <t>1. Disintegration - Loss of Cohesion - Erosion / Disintegration of cement matrix</t>
  </si>
  <si>
    <t>1. Disintegration - Loss of Cohesion - Dusting</t>
  </si>
  <si>
    <t>1. Disintegration - Loss of Cohesion - Crumbling</t>
  </si>
  <si>
    <t>1. Disintegration - Layering - Scalling</t>
  </si>
  <si>
    <t>1. Disintegration - Layering - Spalling</t>
  </si>
  <si>
    <t>1. Disintegration - Layering - Delamination (exfoliation)</t>
  </si>
  <si>
    <t>2. Cracks - Non-connected cracks - Parallel cracks</t>
  </si>
  <si>
    <t>2. Cracks - Non-connected cracks - Individual cracks</t>
  </si>
  <si>
    <t>2. Cracks - Interconnected cracks - Map crazing</t>
  </si>
  <si>
    <t>2. Cracks - Interconnected cracks - Crazing</t>
  </si>
  <si>
    <t>2. Cracks - Interconnected cracks - Forming a geometric pattern</t>
  </si>
  <si>
    <t>3. Surface changes and blemishes - Chromatic alterations - Fading</t>
  </si>
  <si>
    <t>3. Surface changes and blemishes - Chromatic alterations - Moist spots</t>
  </si>
  <si>
    <t>3. Surface changes and blemishes - Chromatic alterations - Linear colour change</t>
  </si>
  <si>
    <t>3. Surface changes and blemishes - Superf. Irregularities - Voids - Bug holes</t>
  </si>
  <si>
    <t>3. Surface changes and blemishes - Superf. Irregularities - Voids - Honey combing / Rock pockets</t>
  </si>
  <si>
    <t>3. Surface changes and blemishes - Superf. Irregularities - Inhomogeneity (segregation)</t>
  </si>
  <si>
    <t>3. Surface changes and blemishes - Deposit - Soiling</t>
  </si>
  <si>
    <t>3. Surface changes and blemishes - Deposit - Staining</t>
  </si>
  <si>
    <t>3. Surface changes and blemishes - Deposit - Graffiti</t>
  </si>
  <si>
    <t>3. Surface changes and blemishes - Deposit - Efflorescence</t>
  </si>
  <si>
    <t>3. Surface changes and blemishes - Deposit - Encrustation (leaching)</t>
  </si>
  <si>
    <t>4. Biological growth - Higher plants</t>
  </si>
  <si>
    <t>4. Biological growth - Mosses</t>
  </si>
  <si>
    <t>4. Biological growth - Biofilm</t>
  </si>
  <si>
    <t>4. Biological growth - Algae</t>
  </si>
  <si>
    <t>4. Biological growth - Lichens</t>
  </si>
  <si>
    <t>4. Biological growth - Liverworks</t>
  </si>
  <si>
    <t>4. Biological growth - Moulds</t>
  </si>
  <si>
    <t>5. Deformation - Displacement</t>
  </si>
  <si>
    <t>5. Deformation - Bending</t>
  </si>
  <si>
    <t>5. Deformation - Bulging</t>
  </si>
  <si>
    <t>5. Deformation - Leaning</t>
  </si>
  <si>
    <t>6. Mechanical Damage</t>
  </si>
  <si>
    <t>7. Corrosion of reinforcement - Rust layers</t>
  </si>
  <si>
    <t>7. Corrosion of reinforcement - Pitting</t>
  </si>
  <si>
    <t>7. Corrosion of reinforcement - Loss of rebar diameter</t>
  </si>
  <si>
    <t>8. Deformation of reinforcement</t>
  </si>
  <si>
    <t>Fire</t>
  </si>
  <si>
    <t xml:space="preserve">Alkali-Silica-Reaction (ASR) </t>
  </si>
  <si>
    <t xml:space="preserve">Delayed ettringite formation (DEF) </t>
  </si>
  <si>
    <t>Frost action</t>
  </si>
  <si>
    <t>Formation of thaumasite</t>
  </si>
  <si>
    <t>Acid chemicals attack</t>
  </si>
  <si>
    <t>Salt crystallization</t>
  </si>
  <si>
    <t>To reinforcement</t>
  </si>
  <si>
    <t>Carbonation induced corrosion</t>
  </si>
  <si>
    <t>Chloride induced corrosion</t>
  </si>
  <si>
    <t>Moisture related processes - Biological growth</t>
  </si>
  <si>
    <t>Moisture related processes - Surface condensation</t>
  </si>
  <si>
    <t>Moisture related processes - Thermal movements / stresses</t>
  </si>
  <si>
    <t>Structural damage - Overloading</t>
  </si>
  <si>
    <t>Structural damage - Seismic events</t>
  </si>
  <si>
    <t>Structural damage - Displacements</t>
  </si>
  <si>
    <t>Structural damage - Differential settlements</t>
  </si>
  <si>
    <t>Structural damage - Leaning</t>
  </si>
  <si>
    <t>Structural damage - Creep</t>
  </si>
  <si>
    <t>To building as a whole:</t>
  </si>
  <si>
    <t>To concrete material:</t>
  </si>
  <si>
    <t>Damage Process</t>
  </si>
  <si>
    <t>9. VALUE ASSESSMENT</t>
  </si>
  <si>
    <t>If so, type of listing (local, national, world heritage, etc.)</t>
  </si>
  <si>
    <t>Listed as monument: (Y/N)</t>
  </si>
  <si>
    <t>Social relevancy:</t>
  </si>
  <si>
    <t>10. ADDITIONAL NOTES - REMARKS</t>
  </si>
  <si>
    <t>9. IMAGES AND DRAWINGS</t>
  </si>
  <si>
    <t>Others</t>
  </si>
  <si>
    <t>GPS Coord.</t>
  </si>
  <si>
    <t>Adjacent to other building/s</t>
  </si>
  <si>
    <t>Environment</t>
  </si>
  <si>
    <t>Urban</t>
  </si>
  <si>
    <t>Semi-urban</t>
  </si>
  <si>
    <t>Rural</t>
  </si>
  <si>
    <t>Industrial</t>
  </si>
  <si>
    <t>Current Use</t>
  </si>
  <si>
    <t>Abandoned</t>
  </si>
  <si>
    <t>Religious</t>
  </si>
  <si>
    <t>Sport</t>
  </si>
  <si>
    <t>Original Use</t>
  </si>
  <si>
    <t>Year Designed</t>
  </si>
  <si>
    <t>Ownership (private or public / name of the owner)</t>
  </si>
  <si>
    <t>Ownership</t>
  </si>
  <si>
    <t>Public</t>
  </si>
  <si>
    <t>Private</t>
  </si>
  <si>
    <t>Type of intervention</t>
  </si>
  <si>
    <t>Adaptive reuse</t>
  </si>
  <si>
    <t>Retrofitting</t>
  </si>
  <si>
    <t>Partial</t>
  </si>
  <si>
    <t>Integral</t>
  </si>
  <si>
    <t>Type of roof:</t>
  </si>
  <si>
    <t>In need of repair - Structural damage</t>
  </si>
  <si>
    <t>In need of repair - Risk of collapse</t>
  </si>
  <si>
    <t>Fair - Superficial damage</t>
  </si>
  <si>
    <t>Restored but in need of repair</t>
  </si>
  <si>
    <t>Concrete element and Damage type</t>
  </si>
  <si>
    <r>
      <t xml:space="preserve">Please enter </t>
    </r>
    <r>
      <rPr>
        <b/>
        <i/>
        <sz val="9"/>
        <color rgb="FFFF0000"/>
        <rFont val="Calibri"/>
        <family val="2"/>
        <scheme val="minor"/>
      </rPr>
      <t>X</t>
    </r>
    <r>
      <rPr>
        <i/>
        <sz val="9"/>
        <color theme="1"/>
        <rFont val="Calibri"/>
        <family val="2"/>
        <scheme val="minor"/>
      </rPr>
      <t xml:space="preserve"> in the table to denote the damage severity</t>
    </r>
  </si>
  <si>
    <t>I</t>
  </si>
  <si>
    <t>E</t>
  </si>
  <si>
    <t>Interior or Exterior</t>
  </si>
  <si>
    <t>Catalogue Number:</t>
  </si>
  <si>
    <t>Describe in a few sentences the relevancy of the building in a local or wider level (Maximum 100 words)</t>
  </si>
  <si>
    <t>Additional relevant notes on the socio-cultural value of the building (Max. 100 words)</t>
  </si>
  <si>
    <t>The Fenix II</t>
  </si>
  <si>
    <t>The Netherlands</t>
  </si>
  <si>
    <t>Veerlaan 19D</t>
  </si>
  <si>
    <t>Rotterdam</t>
  </si>
  <si>
    <t>3072 AN</t>
  </si>
  <si>
    <t>51.902039, 4.485089</t>
  </si>
  <si>
    <t>TU Delft</t>
  </si>
  <si>
    <t>GP</t>
  </si>
  <si>
    <t>Cfb - Oceanic</t>
  </si>
  <si>
    <t>Maritime</t>
  </si>
  <si>
    <t>City of Rotterdam</t>
  </si>
  <si>
    <t>Y</t>
  </si>
  <si>
    <t>Timber piles</t>
  </si>
  <si>
    <t>Flat roof</t>
  </si>
  <si>
    <t>N</t>
  </si>
  <si>
    <t>X</t>
  </si>
  <si>
    <t>Next to river</t>
  </si>
  <si>
    <t>Industrial - 1920s maritime warehouse</t>
  </si>
  <si>
    <t>Largest concrete warehouse in the world. Goods were loaded/unloaded to cover the route Rotterdam/San Francisco (USA).</t>
  </si>
  <si>
    <t xml:space="preserve">The building is now located in a burbling area of Rotterdam. It is next to the most characteristic modern buildings of the city's water front. </t>
  </si>
  <si>
    <t>https://www.dropbox.com/home/JPI%20CH/WP2/Screening%20Cases/TU%20Delft/Example%201%20-%20Fenix%20II%2C%20Rotterdam</t>
  </si>
  <si>
    <t>Please copy and paste here the dropbox link for: General pictures, Damage types, Historical documents and Drawings.</t>
  </si>
  <si>
    <t>Representative (Y/N)</t>
  </si>
  <si>
    <t>Extent:</t>
  </si>
  <si>
    <t>2/3</t>
  </si>
  <si>
    <t>Please clarify as needed:</t>
  </si>
  <si>
    <t>Year</t>
  </si>
  <si>
    <t>Extension</t>
  </si>
  <si>
    <t>Addition of new building bay at the north side</t>
  </si>
  <si>
    <t>If restored, years and type of interventions</t>
  </si>
  <si>
    <t>Installation of new cement plater in the south facade</t>
  </si>
  <si>
    <t>Brief description</t>
  </si>
  <si>
    <t>Don't know</t>
  </si>
  <si>
    <t>Additional information:</t>
  </si>
  <si>
    <t>Proprietary</t>
  </si>
  <si>
    <t>3. Surface changes and blemishes - Chromatic alterations - Discoloration</t>
  </si>
  <si>
    <t>Building position:</t>
  </si>
  <si>
    <t>The buildings can be adapted to multiple uses given the clear spans, light, high ceilings and location. There is a plan to adapt the building into a museum, cafeteria and other services.</t>
  </si>
  <si>
    <t>Interior of the building in fair state. Structural damage is localized in south wall. North wall has local mild damages.</t>
  </si>
  <si>
    <t>Conservation</t>
  </si>
  <si>
    <t>Type of climates</t>
  </si>
  <si>
    <t>Building Use</t>
  </si>
  <si>
    <t>Architectural style:</t>
  </si>
  <si>
    <t>Uniqueness or relevance of the building in terms of building type, use and materials (Max. 100 words)</t>
  </si>
  <si>
    <t>Subarctic (boreal) - Polar</t>
  </si>
  <si>
    <t>Please specify additional information:</t>
  </si>
  <si>
    <t>Type of construction</t>
  </si>
  <si>
    <t>Cast-in-place</t>
  </si>
  <si>
    <t>Prefabricated</t>
  </si>
  <si>
    <t>Pre/Post-tensioned</t>
  </si>
  <si>
    <t>Mixed</t>
  </si>
  <si>
    <t xml:space="preserve">Y </t>
  </si>
  <si>
    <t>Grey cells are to be filled manually</t>
  </si>
  <si>
    <t>Yellow cells are drop-down menus. Select one of the options.</t>
  </si>
  <si>
    <t>See sheet titled EXAMPLE for clarifications</t>
  </si>
  <si>
    <t>Type of roof</t>
  </si>
  <si>
    <t>Flat</t>
  </si>
  <si>
    <t>Hip</t>
  </si>
  <si>
    <t>Gable</t>
  </si>
  <si>
    <t>Dome</t>
  </si>
  <si>
    <t>M shaped</t>
  </si>
  <si>
    <t>Combination</t>
  </si>
  <si>
    <t>Monoslope</t>
  </si>
  <si>
    <t>Type of facade</t>
  </si>
  <si>
    <t>Facade material:</t>
  </si>
  <si>
    <t>Infill wall</t>
  </si>
  <si>
    <t>Curtain wall</t>
  </si>
  <si>
    <t>Structrual bearing wall</t>
  </si>
  <si>
    <t>Are concrete elements exposed to weather?</t>
  </si>
  <si>
    <t>Concrete elements exposed to weather</t>
  </si>
  <si>
    <t>Yes, with no plaster or coating</t>
  </si>
  <si>
    <t>Yes, with plaster</t>
  </si>
  <si>
    <t>Yes, with coating</t>
  </si>
  <si>
    <t>No</t>
  </si>
  <si>
    <t>Type of coarse aggregate:</t>
  </si>
  <si>
    <t>Type of aggregate</t>
  </si>
  <si>
    <t>Crushed stone</t>
  </si>
  <si>
    <t>Gravel</t>
  </si>
  <si>
    <t>Types of cements</t>
  </si>
  <si>
    <t>Ordinary Portland cement (OPC)</t>
  </si>
  <si>
    <t>High-alumina cement</t>
  </si>
  <si>
    <t>Portland blast furnace slag cement</t>
  </si>
  <si>
    <t>Portland fly-ash cement</t>
  </si>
  <si>
    <t>Maximum size of corse aggregate:</t>
  </si>
  <si>
    <t>Minimum size of coarse aggregate:</t>
  </si>
  <si>
    <t>mm</t>
  </si>
  <si>
    <t>Butterfly</t>
  </si>
  <si>
    <t>Interior [I] or Exterior [E]</t>
  </si>
  <si>
    <t>Extent of Damage and Severity</t>
  </si>
  <si>
    <t>Hypothesis on 4 -&gt;</t>
  </si>
  <si>
    <t xml:space="preserve">Hypothesis on 3 -&gt; </t>
  </si>
  <si>
    <t>Hypothesis on 2 -&gt;</t>
  </si>
  <si>
    <t>Hypothesis on 1 -&gt;</t>
  </si>
  <si>
    <t>Hypothesis on 5 -&gt;</t>
  </si>
  <si>
    <t>Hypothesis on 6 -&gt;</t>
  </si>
  <si>
    <t xml:space="preserve">Hypothesis on 7 -&gt; </t>
  </si>
  <si>
    <t>Hypothesis on 8 -&gt;</t>
  </si>
  <si>
    <t>Hypothesis on 9 -&gt;</t>
  </si>
  <si>
    <t>Hypothesis on 10 -&gt;</t>
  </si>
  <si>
    <t xml:space="preserve">Hypothesis on 11 -&gt; </t>
  </si>
  <si>
    <t>Hypothesis on 12 -&gt;</t>
  </si>
  <si>
    <t>Hypothesis on 13 -&gt;</t>
  </si>
  <si>
    <t>Hypothesis on 14 -&gt;</t>
  </si>
  <si>
    <t xml:space="preserve">Hypothesis on 15 -&gt; </t>
  </si>
  <si>
    <t>Hypothesis on 16 -&gt;</t>
  </si>
  <si>
    <t>List the most relevant damages found in the building, note if they are located Inside or Outisde, mark the extend and the severity, and finally make hypothesis on the cause. The terminology can be found in MDCS https://mdcs.monumentenkennis.nl/damageatlas/7/material#overview</t>
  </si>
  <si>
    <t>XC – risk of carbonation induced corrosion</t>
  </si>
  <si>
    <t>XD – risk of chloride-induced corrosion (other than sea water)</t>
  </si>
  <si>
    <t>XS – risk of chloride induced corrosion (sea water)</t>
  </si>
  <si>
    <t>XF – risk of freeze thaw attack</t>
  </si>
  <si>
    <t>XA – Chemical attack</t>
  </si>
  <si>
    <t xml:space="preserve">Types of environments per EN 206:2014+A1:2016 </t>
  </si>
  <si>
    <t>Location &amp; Exposure</t>
  </si>
  <si>
    <t>XO – no risk of corrosion or attack - Concrete inside buildings with very low air humidity</t>
  </si>
  <si>
    <t>5. BUILDING DESCRIPTION (Continued)</t>
  </si>
  <si>
    <t>Ground floor</t>
  </si>
  <si>
    <t>1st floor</t>
  </si>
  <si>
    <t>2nd floor</t>
  </si>
  <si>
    <t>3rd floor</t>
  </si>
  <si>
    <t>4th floor</t>
  </si>
  <si>
    <t>5th floor</t>
  </si>
  <si>
    <t>Storey height per floor, in meters:</t>
  </si>
  <si>
    <t>Class Exposure per EN-206:2014. List all that apply</t>
  </si>
  <si>
    <t>6th floor</t>
  </si>
  <si>
    <t>7th floor</t>
  </si>
  <si>
    <t>8th floor</t>
  </si>
  <si>
    <t>9th floor</t>
  </si>
  <si>
    <t>10th floor</t>
  </si>
  <si>
    <t>If other please specify:</t>
  </si>
  <si>
    <t>Year Built:</t>
  </si>
  <si>
    <t>Largest warehouse in the world</t>
  </si>
  <si>
    <t>Restaurants, circus academy, stores</t>
  </si>
  <si>
    <t>Concrete in south wall and brick in the north and east walls</t>
  </si>
  <si>
    <t>Original design did not have a plaster. The south facade elements were plastered in the 1980s</t>
  </si>
  <si>
    <t>Interior conditions might be related to a lack of insulation of walls and windows.</t>
  </si>
  <si>
    <t>There are 10 sheets, one per each building. Add more sheets if you have more buildings.</t>
  </si>
  <si>
    <t>Templates are designed to fit in A4s, use the "Page Layout" mode in the "View" tab if you wish to see it in printed mode (recommended).</t>
  </si>
  <si>
    <t>Add the initials of the institution and the number of the building in each sheet (in the "Page Layout" at the upper right corner, red letters)</t>
  </si>
  <si>
    <t>Use the same numbering of the building as in the "List of the screening cases" you previously sent</t>
  </si>
  <si>
    <t>List the most relevant damages, note if they are located Inside or Outisde, mark the extend and the severity, and finally make hypothesis on the cause. The terminology can be found in MDCS https://mdcs.monumentenkennis.nl/damageatlas/7/material#overview</t>
  </si>
  <si>
    <t>In the case the building has different periods you can make a survey sheet per each period/location. For instance, if building 001 has three periods of construction (1900, 1910, &amp; 1920) you can create sheets Building 001 (1900), Building 001 (1910) and Building 001 (1920).</t>
  </si>
  <si>
    <t>Natural aggregate - Gravel</t>
  </si>
  <si>
    <t>Mix</t>
  </si>
  <si>
    <t>Adjacent to other buildings</t>
  </si>
  <si>
    <t>Edge</t>
  </si>
  <si>
    <t>Type of steel reinf.</t>
  </si>
  <si>
    <t>Plain or ribbed:</t>
  </si>
  <si>
    <t>Reinforcement</t>
  </si>
  <si>
    <t>Plain</t>
  </si>
  <si>
    <t>Ribbed</t>
  </si>
  <si>
    <t>Type of steel reinforcement</t>
  </si>
  <si>
    <t>S220</t>
  </si>
  <si>
    <t>S420</t>
  </si>
  <si>
    <t>S500</t>
  </si>
  <si>
    <t>Notes and clarification to fill the data in the spreadsheet:</t>
  </si>
  <si>
    <t>-</t>
  </si>
  <si>
    <t>Building position. See sketch for clarity on what position is your building:</t>
  </si>
  <si>
    <t>LeerFabriek, Oisterwijk</t>
  </si>
  <si>
    <t>Almystraat 14</t>
  </si>
  <si>
    <t>Oisterwijk</t>
  </si>
  <si>
    <t xml:space="preserve">5061 PA </t>
  </si>
  <si>
    <t>51.58079, 5.18741</t>
  </si>
  <si>
    <t>TUD</t>
  </si>
  <si>
    <t>October 3, 2019</t>
  </si>
  <si>
    <t>GP, SN</t>
  </si>
  <si>
    <t>None</t>
  </si>
  <si>
    <t>North and West wings</t>
  </si>
  <si>
    <t>Oceanic Cfb</t>
  </si>
  <si>
    <t>Leerfabriek KVL</t>
  </si>
  <si>
    <t>Leather fabric</t>
  </si>
  <si>
    <t>The building is under renovation. It is going to be used as offices</t>
  </si>
  <si>
    <t>Top interior structure is heavily damaged by corrosion. Rest of the structure show signs of superficial damage</t>
  </si>
  <si>
    <t>Outside brick bearing walls with interior concrete frame structure</t>
  </si>
  <si>
    <t>Brick masonry</t>
  </si>
  <si>
    <t>the type of cement is likely Ordinary Portland Cement</t>
  </si>
  <si>
    <t>Exterior walls are brick bearing walls. No pre-existing repairs have been found. Some parts of the interior concrete structure has a plaster that has been detached (delaminated) in some areas</t>
  </si>
  <si>
    <t>X - 519951</t>
  </si>
  <si>
    <t>National</t>
  </si>
  <si>
    <t>Industrial - Functional</t>
  </si>
  <si>
    <t>The most characteristic aspect of the building is the hybrid structural system composed by brick bearing walls at the exterior and reinforced concrete framing (columns, beam and slabs) in the interior.</t>
  </si>
  <si>
    <t>The building was once was part of an importact leather factory, one of the most important in Europe. It was in operation between 1916 to 2000. A substantial number of workers were employed in the factory through different generations. The proximity of the city made the industry to be a relevant landmark of the local society.</t>
  </si>
  <si>
    <t>Currently some of the buildings have been reconverted into modern workspaces, offices, business. The rest of the buildings are being also reconverted into offices, business and hotel. The are is being redeveloped and new houses are being built in the previous industrial grounds of the factory.</t>
  </si>
  <si>
    <t>Haka Building</t>
  </si>
  <si>
    <t>Vierhavensstraat 40</t>
  </si>
  <si>
    <t>3029BE</t>
  </si>
  <si>
    <t>51.908111, 4.437472</t>
  </si>
  <si>
    <t>November 12, 2019</t>
  </si>
  <si>
    <t>Full</t>
  </si>
  <si>
    <t>https://nl.wikipedia.org/wiki/Koninklijke_Lederfabrieken_Oisterwijk</t>
  </si>
  <si>
    <t>https://en.leerfabriekkvl.nl/history</t>
  </si>
  <si>
    <t>https://nl.wikipedia.org/wiki/Haka-gebouw</t>
  </si>
  <si>
    <t>E, W and N facades</t>
  </si>
  <si>
    <t>https://monumentenregister.cultureelerfgoed.nl/monumenten/524365</t>
  </si>
  <si>
    <t>Dudok Groep</t>
  </si>
  <si>
    <t>Offices, warehouse, Industrial</t>
  </si>
  <si>
    <t>Abandoned, to be converted into offices starting in 2020</t>
  </si>
  <si>
    <t>Main damages located in the facades. An intervention was done in 1980s consisting in a new layer of plaster in the facade to stop corrosion.</t>
  </si>
  <si>
    <t>1980s</t>
  </si>
  <si>
    <t>New layer of cement plaster applied in all the facades.</t>
  </si>
  <si>
    <t>Originally the wall of the harbour was about 1 m from the west facade</t>
  </si>
  <si>
    <t>Assumed given the proximity to water</t>
  </si>
  <si>
    <t>Concrete and masonry</t>
  </si>
  <si>
    <t>Elevator in constant movement (rotational) passengers jumped in and out without stopping it.</t>
  </si>
  <si>
    <t>Patch repairs according to archival pictures</t>
  </si>
  <si>
    <t>Current plaster is not original, it is from the 2010. The original facade had no plaster, the concrete was finished with bushhammering (still visible in a small building next to the main buiding)</t>
  </si>
  <si>
    <t>One of the first concrete buildings were concrete was pumped</t>
  </si>
  <si>
    <t>Pumped concrete. Type of cement is most likely OPC but we do not have information to confirm. Thin concrete cover, in visible places less than 1 cm</t>
  </si>
  <si>
    <t>Modernism - New Objectivity (Nieuwe Zakelijkheid)</t>
  </si>
  <si>
    <t>One of the first buildings using pumped concrete. Integrated concrete structure of a relative slender building. Use of interior concrete walls (likely shear walls).</t>
  </si>
  <si>
    <t>Until the 1960s, the Haka building was part of a shopping cooperative. The aim of this cooperative was providing workers with good quality food at a reasonable price. Anyone, disregarding their beliefs or affiliations, could join the cooperative. The building was located in industrial grounds which are now being converted into residential and business areas.</t>
  </si>
  <si>
    <t>CALVE BUILDING</t>
  </si>
  <si>
    <t>Delft</t>
  </si>
  <si>
    <t>52.01972, 4.34873</t>
  </si>
  <si>
    <t>Wateringseweg 3</t>
  </si>
  <si>
    <t>November 7, 2019</t>
  </si>
  <si>
    <t>DSM</t>
  </si>
  <si>
    <t>Abandoned (Demolished in November 2019)</t>
  </si>
  <si>
    <t>Severe signs of corrosion in scattered locations inside and outside. The main affected areas are the cornice and external face of columns and walls.</t>
  </si>
  <si>
    <t>?</t>
  </si>
  <si>
    <t>Additional cement plasters (4cm and 1 cm thick) are visible in some locations, although we have not found records of this intervention</t>
  </si>
  <si>
    <t>Isolated foofintg under columns and strip footing under facades</t>
  </si>
  <si>
    <t>Assumed</t>
  </si>
  <si>
    <t>Reinforced concrete</t>
  </si>
  <si>
    <t>All exposed concrete elements are plastered with around 1 cm cement plaster. Some columns of the east facade have a 4 cm underlying cement plaster.</t>
  </si>
  <si>
    <t>&lt; 1960</t>
  </si>
  <si>
    <t>An intermediate floor framing was added to divide the building in two floors. The first floor was converted into a canteen</t>
  </si>
  <si>
    <t>https://web.archive.org/web/20180612141344/https://ris.delft.nl/internet/vergaderpunt-documenten_3587/item/college-van-bampw-intrekking-besluit-aanwijzing-als-gemeentelijk-monument-van-het-moniergebouw_42201.html</t>
  </si>
  <si>
    <t>Local monument status was removed</t>
  </si>
  <si>
    <t>Earliest known still remaining Dutch factory building designed according to
the Monier system built by Amsterdamsche Fabriek van Cement-IJzerwerken Wittenburg.</t>
  </si>
  <si>
    <t>Monier system. Foundations, columns, beams, slabs and exterior walls are made of reinforced concrete. Exterior walls act as shear walls. Walls are infills. No interior shear walls</t>
  </si>
  <si>
    <t>The building is part of the Calve factory who has been opened in Delft since 1884. The building is loated close to the city center. Social relevancy may lie in the hundreds of people from Delft who throughout different generations have worked in the building.</t>
  </si>
  <si>
    <t xml:space="preserve">The building, and the company, was closed and relocated in 2008 with a considerable impact for the economy in the city. </t>
  </si>
  <si>
    <t>https://indebuurt.nl/delft/genieten-van/toen-in/precies-10-jaar-geleden-ging-de-calv-fabriek-dicht-zo-ging-dat-er-aan-toe~55883/</t>
  </si>
  <si>
    <t>https://www.volkskrant.nl/economie/tranen-bij-afscheid-calve-delft~b6ef3818/?referer=https%3A%2F%2Fwww.google.com%2F</t>
  </si>
  <si>
    <t>Things to do</t>
  </si>
  <si>
    <t>Measure aggregates of Calve samples</t>
  </si>
  <si>
    <t>Lisse Water Tower</t>
  </si>
  <si>
    <t>The Netherlads</t>
  </si>
  <si>
    <t>Achter de Watertoren 9A</t>
  </si>
  <si>
    <t>2182 DV</t>
  </si>
  <si>
    <t xml:space="preserve"> Hillegom</t>
  </si>
  <si>
    <t>52.273943, 4.570040</t>
  </si>
  <si>
    <t>May 7, 2019</t>
  </si>
  <si>
    <t>AW Groep</t>
  </si>
  <si>
    <t>Water tower</t>
  </si>
  <si>
    <t>Abandoned (to be restored and recoverted into offices)</t>
  </si>
  <si>
    <t>No visible damage in the interior. The exterior is rendered with a plaster layer (likely KGC from Vogel) and minimum signs of damage are visible.</t>
  </si>
  <si>
    <t>Unknown</t>
  </si>
  <si>
    <t>Soil profile shown in original drawings</t>
  </si>
  <si>
    <t>Concrete frame with external concrete walls used for bracing the columns and providing stiffnes to the structure.</t>
  </si>
  <si>
    <t>Current plaster on concrete exterior elements is not original. A cement plaster is also visible in the inside elements.</t>
  </si>
  <si>
    <t>New plaster layer outside with Krystal Granite Cement and inside with regula cement plaster, some windos filled with masonry</t>
  </si>
  <si>
    <t>Compressive strengh of concrete  B25 - B30. Thicness of outside plaster layer is 20 mm. Concrete cover is high, from 40 to 80 mm. Steel was tested and classified as Feb400.</t>
  </si>
  <si>
    <t>Local monument</t>
  </si>
  <si>
    <t>https://nl.wikipedia.org/wiki/Watertoren_(Hillegom)</t>
  </si>
  <si>
    <t>Expressionist</t>
  </si>
  <si>
    <t>Designed by the engineer A.D.Heederik, specialized in water tower design. Free standing structure with a substantial slenderness (&gt; 1:4). The diaphanous interior of the buildings and the high capacity of the structure, allows for an easys adaptable reuse.</t>
  </si>
  <si>
    <t>The water tower was a great achievent at the time of construction, tagging it in the local newspaper as "colossal".</t>
  </si>
  <si>
    <t>Tallest building in the area, reference for many residents. Situated next to one of the most visited flower garden in the world (The Keukenhof).</t>
  </si>
  <si>
    <t>Radio Kootwijk</t>
  </si>
  <si>
    <t>Radioweg 1</t>
  </si>
  <si>
    <t>Kootwijk</t>
  </si>
  <si>
    <t>7348BG</t>
  </si>
  <si>
    <t>52.173424, 5.818895</t>
  </si>
  <si>
    <t>July 6, 2019</t>
  </si>
  <si>
    <t>GP, SN, BL</t>
  </si>
  <si>
    <t>FULL</t>
  </si>
  <si>
    <t>https://www.willemsmithistorie.nl/index.php/wsmittransformatorenfabriek/-artikelen-smit-trafo/717-50-kv-station-kootwijk-voorzien-van-transformatoren-van-smit-1930</t>
  </si>
  <si>
    <t>https://radiokootwijk.nu/het-radiozendstation/rkwk-algemeen/</t>
  </si>
  <si>
    <t>https://nl.wikipedia.org/wiki/Radio_Kootwijk_(zender)</t>
  </si>
  <si>
    <t>http://www.hierradiokootwijk.nl/p/home-radio-kootwijk</t>
  </si>
  <si>
    <t>https://rijksmonumenten.nl/monument/46517/radiozendstation-kootwijk-gebouw-a-en-watertoren/radio-kootwijk/</t>
  </si>
  <si>
    <t>Staatsbosbeheer (Dutch government)</t>
  </si>
  <si>
    <t>Radio Station</t>
  </si>
  <si>
    <t>Spectacle and museums</t>
  </si>
  <si>
    <t>Building in good condition. Recent renovation to replace scatter areas of the exterior plaster. The original building was covered with a plaster in the outside finished with krystal granite cement from Vogel</t>
  </si>
  <si>
    <t>https://vogel-bv.nl/project/restauratie-van-beton-monument-radio-kootwijk/</t>
  </si>
  <si>
    <t>Patch repairs of scatter areas of the external plaster</t>
  </si>
  <si>
    <t>Additional concrete cover (plaster) in all the exterior exposed concrete</t>
  </si>
  <si>
    <t>1960s</t>
  </si>
  <si>
    <t>type of soil from the website of the Fenix</t>
  </si>
  <si>
    <t>Concrete frame structure. The main tower and the two ajacent bodies have reinforced concrete walls that may act as shear walls. The main body (north of the tower) is composed by long span reinforced concrete arches without intermediate supports. Exterior walls also act as bearing walls.</t>
  </si>
  <si>
    <t>Large building combining large window openings and RC bearing walls</t>
  </si>
  <si>
    <t>Plaster installed in the 1960s</t>
  </si>
  <si>
    <t>vette beton (rich concrete). Exposed concrete was finsihed as bush-hammered (like the Haka building). See additional notes in Value Assessment section</t>
  </si>
  <si>
    <t>check book of radio kootwijk in the faculty to check type of steel</t>
  </si>
  <si>
    <t>Dome roof in the main towere. There rest of the roofs are flat.</t>
  </si>
  <si>
    <t>Art Deco - Brutalism</t>
  </si>
  <si>
    <t>The function of the building and the involved high voltages influenced several details of the reinforced concrete structure, especially of the reinforcement.To avoid disturbances in the transmitting, the  reinforcement was not allowed to be continuous and the concrete had to be poured and compacted in several 20 cm high pours to control the position of the reinforcement bars during construction.
In addition, the amount of reinforcement was rather high. Therefore, the fresh concrete had to be rather plastic and when hardened strong enough to withstand the shear stresses at the numerous construction joints; a cement content of 600 kg/m3 was therefore chosen for the roof beams (Heinemann 2013)</t>
  </si>
  <si>
    <t>The building is a national monument and is a tourist attraction for being the first radio station to connected to the Dutch Indies. The monumental building is admired. The builing is alos within a national park.</t>
  </si>
  <si>
    <t>Maas Tunnel Ventilation Tower</t>
  </si>
  <si>
    <t>Charloisse Hoofd 27</t>
  </si>
  <si>
    <t>3087CA</t>
  </si>
  <si>
    <t>51.897388, 4.468105</t>
  </si>
  <si>
    <t>March 5, 2019</t>
  </si>
  <si>
    <t>2/3 of the building</t>
  </si>
  <si>
    <t>https://monumentenregister.cultureelerfgoed.nl/monumenten/529884</t>
  </si>
  <si>
    <t>offices and mobility infrastructures (ventilation tower)</t>
  </si>
  <si>
    <t>Offices the lower floor, no-use the upper floors</t>
  </si>
  <si>
    <t>Scatter superficial damage is visible.</t>
  </si>
  <si>
    <t>No substantial intervention is known</t>
  </si>
  <si>
    <t>The buildings sits on top of a caisson of the tunnel below</t>
  </si>
  <si>
    <t>Reinforced concrete bearing walls, interior columns, and concrete slabs.</t>
  </si>
  <si>
    <t>Flat in general but the main tower that has a dome-type roof</t>
  </si>
  <si>
    <t>Reinforced concrete walls in general, ground floor is cladded with terracotta tiles</t>
  </si>
  <si>
    <t>thin cement plaster (1 cm approx.) is visible in the inside part of the exposed elements. On the outside it seems that the same cement plaster is applied.</t>
  </si>
  <si>
    <t>Some damages do not have hypothesis to link it (water infiltration, damages in plaster, etc.)</t>
  </si>
  <si>
    <t xml:space="preserve">National </t>
  </si>
  <si>
    <t>Expresionist</t>
  </si>
  <si>
    <t>https://www.maastunnel.nl/renovatie/fotoreportage-betonherstel-van-stap-tot-stap</t>
  </si>
  <si>
    <t>https://www.maastunnel.nl/renovatie/betonvloer-verwijderen-met-hogedrukrobots</t>
  </si>
  <si>
    <t>Iconic building in the city of Rotterdam. The building has a twin building on the other side of the Maas Tunnel. The tunnel, in which the building belongs, was a technological achievement since it was the first time the submerged tube system for a tunnel was used.</t>
  </si>
  <si>
    <t>Currently the building does not seem to have a strong social relevancy. The building is located in a park to a sunstantial distance from the city buidings. A series of tours to visit the building and the old ventilation system are being performed.</t>
  </si>
  <si>
    <t>Open-air school</t>
  </si>
  <si>
    <t>Amsterdam</t>
  </si>
  <si>
    <t>Cliostraat 40</t>
  </si>
  <si>
    <t>1077KJ</t>
  </si>
  <si>
    <t>52.347916, 4.874393</t>
  </si>
  <si>
    <t>August 28, 2019</t>
  </si>
  <si>
    <t>City of Amsterdam</t>
  </si>
  <si>
    <t>Education</t>
  </si>
  <si>
    <t>20th cent</t>
  </si>
  <si>
    <t>Maintenance work</t>
  </si>
  <si>
    <t>Improve energy efficiency with insulated glass. Patch repairs were performed and new coating</t>
  </si>
  <si>
    <t>Structure made be concrete columns, beams and slabs. To not the ligthness of the structure and the cantilever beams at the corners to avoid columns in the corners.</t>
  </si>
  <si>
    <t>Glass windows</t>
  </si>
  <si>
    <t>The facade is mostly made of large glass windows sitting on RC parapets</t>
  </si>
  <si>
    <t>The building had originally a cement plaster. The plaster has been repaired  over the years. Currently the buillding is painted (most likely was painted originally)</t>
  </si>
  <si>
    <t>Reinforced concrete skeleton with reticulated jácenas, some in cantilever, which rely on exempt columns inside every 9m avoiding the transmission of cold and large rows of windows that can be opened completely so that Students can enjoy as much time as possible outdoors. The concrete floor slabs contain central heating pipes at the bottom, installed during the pouring process. The concrete columns are located not in the corners, but in the center of the sides of the quadrants, which produces a favorable distribution of forces in the beams of the facade, keeping the corners free of columns and strengthening the open and floating aspect from school</t>
  </si>
  <si>
    <t>Open air school check the type of aggregate, type of cement, etc.</t>
  </si>
  <si>
    <t>Buidling is in good conservation state. The building has alway been used as school. Maintenance and conservative interventions have been carried out throughout its life. No visible damages</t>
  </si>
  <si>
    <t>https://rijksmonumenten.nl/monument/46504/eerste-openluchtschool-voor-het-gezonde-kind/amsterdam/</t>
  </si>
  <si>
    <t>Modernism -  Nieuwe Zakelijkheid</t>
  </si>
  <si>
    <t>http://verbouwingopenluchtschool.blogspot.com/search?updated-max=2010-03-11T07:29:00-08:00&amp;max-results=20&amp;start=400&amp;by-date=false</t>
  </si>
  <si>
    <t>Iconic modern building designed by the architect Jan Duikers. The school has a large impcat in the local society.</t>
  </si>
  <si>
    <t>https://en.wikiarquitectura.com/building/open-air-school/</t>
  </si>
  <si>
    <t>http://hiddenarchitecture.net/open-air-schoo/</t>
  </si>
  <si>
    <t>https://www.arcam.nl/en/openluchtschool/</t>
  </si>
  <si>
    <t>http://www.architectureguide.nl/project/list_projects_of_tag/tag_id/15/prj_id/362</t>
  </si>
  <si>
    <t>Maassilo building</t>
  </si>
  <si>
    <t>Maashaven Zuidzijde 1-2</t>
  </si>
  <si>
    <t>3081AE</t>
  </si>
  <si>
    <t>51.89806, 4.49485</t>
  </si>
  <si>
    <t>January 22, 2019</t>
  </si>
  <si>
    <t>1/2</t>
  </si>
  <si>
    <t>No access granted</t>
  </si>
  <si>
    <t>Several companies</t>
  </si>
  <si>
    <t>Offices and Entertaiment (disco and ball room). Although not the full building is occupied</t>
  </si>
  <si>
    <t>Exterior superficial damage is visible in the concrete facades. Repairs (patches) have been made in the past but they are not durable and show signs of failure</t>
  </si>
  <si>
    <t>Resuse for offices and entertainment (disco) events. Structrual reinforcement and structural modification in the silos</t>
  </si>
  <si>
    <t>Silos and grain processing</t>
  </si>
  <si>
    <t>Prefabricated facade elements are located in the south facade (1951 addition)</t>
  </si>
  <si>
    <t>2000s</t>
  </si>
  <si>
    <t>Patch reparis are visible in the exterior concrete walls of the silos</t>
  </si>
  <si>
    <t>In the west end of the buildings corresponding to part of the 1910s building, the facade is made hollow concrete block walls (inill walls) framed between exposed RC columns and beams.</t>
  </si>
  <si>
    <t>Thin cement plaster (&lt; 1cm). The only area where there is not plaster in the exposed concrete elements is in the 1951 addition (south elevation)</t>
  </si>
  <si>
    <t>Functionalism - Industrial</t>
  </si>
  <si>
    <t>Timber, steel and concrete piles correspondint to the phases</t>
  </si>
  <si>
    <t>The Maassilo could be treated as a gate, mediating between different stages of development and help gentrify the districts with a low social standing.</t>
  </si>
  <si>
    <t>Massive buiding, it hosts 300 silos of grains. The foundation system for phase 2 (1951) was chosen to be as affordable as possible while having a load-bearing capacity that was as high as possible since this determined the amount of grain that could be stored in the silos on top. a special type of foundation piles was chosen for this: the sprengerpaal (Brinkman, 1931). With a thickened head, this pile could carry up to 60 tons of weight instead of the maximum 50 tons in regular piles (‘graansilo te rotterdam Brinkman vd Vlugt’, 1931). on top of a total of 1366 sprenger piles (de maasbode, 1929), a massive concrete plate of one meter in height was built.</t>
  </si>
  <si>
    <t>https://nl.wikipedia.org/wiki/Maassilo</t>
  </si>
  <si>
    <t>https://repository.tudelft.nl/islandora/search/maassilo?collection=education</t>
  </si>
  <si>
    <t>Cenakelkerk, Heilig Landstichting</t>
  </si>
  <si>
    <t>Pastoor Rabouplein 1</t>
  </si>
  <si>
    <t>Heilig Landstichting</t>
  </si>
  <si>
    <t>6564bp</t>
  </si>
  <si>
    <t>51.81794, 5.8903</t>
  </si>
  <si>
    <t>https://www.grootstemuseum.nl/nl/alle-locaties-en-hun-openingstijden/cenakelkerk/</t>
  </si>
  <si>
    <t>January 20, 2020</t>
  </si>
  <si>
    <t>Catholic church</t>
  </si>
  <si>
    <t>Good condition. No signs of damage is visible in the inside or outside</t>
  </si>
  <si>
    <t>The damage in the dome interior face, caused by crystallization of salts. These were combated by applying moisture-regulating lime mortars in the stucco, improving ventilation in the hood and by replacing the heating system.</t>
  </si>
  <si>
    <t>RC dome and roofs bear on RC exterior walls</t>
  </si>
  <si>
    <t>Plaster inside and outside</t>
  </si>
  <si>
    <t>Check book of Cenakelkerk about the construction</t>
  </si>
  <si>
    <t>No visible damage</t>
  </si>
  <si>
    <t>https://www.takarchitecten.nl/projecten/cenakelkerk</t>
  </si>
  <si>
    <t>https://nl.wikipedia.org/wiki/Cenakelkerk_(Heilig_Landstichting)#De_bouw</t>
  </si>
  <si>
    <t>Jan Wiebenga calculated the concrete construction for the dome vault with a diameter of 14,5 m. With the roof of the Wiebengahal of Société Céramique in Maastricht, it is one of the first shell roofs in the Netherlands. The construction of the concrete roof is only 10 centimeters thick</t>
  </si>
  <si>
    <t>Pilgrimage church, still active. National religious relevancy</t>
  </si>
  <si>
    <t>Groothandelsgebouw</t>
  </si>
  <si>
    <t>51.92333, 4.46915</t>
  </si>
  <si>
    <t>Stationsplein 45</t>
  </si>
  <si>
    <t>3013AK</t>
  </si>
  <si>
    <t>january 24, 2019</t>
  </si>
  <si>
    <t>1/10</t>
  </si>
  <si>
    <t>The Groot Handelsgebouw became the place where wholesalers could establish their warehouses, showrooms and offices. What is special is that the tenants can be reached from the inside via the three courtyards with (lorry) cars: the basement, ground floor and first floor are equipped with forwarding streets, which run straight through the building for 1.5 km. The corridors were wide for the passage of forklift trucks. The spacious parking garage, which offered space for 220 cars, was also progressive. At the time, only 150 cars were driving all over Rotterdam. Shops and catering establishments were established on the ground floor and the Kriterion cinema was built on the roof. In this way, the Groot Handelsgebouw also became part of Rotterdam city life.</t>
  </si>
  <si>
    <t>GHG B.V.</t>
  </si>
  <si>
    <t>Offices, Wholesale, business, commerce, shops</t>
  </si>
  <si>
    <t>Energy efficiency and accessability retrofitting</t>
  </si>
  <si>
    <t>The building was heavily renovated in 2005. No sigs of damage is visible.</t>
  </si>
  <si>
    <t>Prefab elements in facade (trellis and mullions around windows) and inside (stairs)</t>
  </si>
  <si>
    <t>Main facade material is glass windows and precast elements supported by the floor slabs</t>
  </si>
  <si>
    <t>Glass windows and precast elements</t>
  </si>
  <si>
    <t>Art Deco</t>
  </si>
  <si>
    <t>1/4</t>
  </si>
  <si>
    <t>Piles</t>
  </si>
  <si>
    <t>Patcg repairs and concrete overlay in exposed elements</t>
  </si>
  <si>
    <t>Repairs in concrete columns and walls in basement (parking)</t>
  </si>
  <si>
    <t>The largest building in Europe at the opening and is the largest multi-company building in the Netherlands. The load‐bearing concrete structure was poured on site while many of the
finishing components were supplied as precast units manufactured by Schokbeton company.
Originally the building housed a garage, storage, catering facilities, retailers, showrooms,
warehouses, offices and a range of businesses.</t>
  </si>
  <si>
    <t>The buildings is a simbol of the efforts in the reconstruction period. It thrusted the business network in Rotterdam and is still well attached to the national character.</t>
  </si>
  <si>
    <t>https://www.monumenten.nl/monument/62583</t>
  </si>
  <si>
    <t>https://nl.wikipedia.org/wiki/Groothandelsgebouw</t>
  </si>
  <si>
    <t>https://www.ghg.nl/en/visit/</t>
  </si>
  <si>
    <t>No signs of damage in the buildings. It was restored in 2005</t>
  </si>
  <si>
    <t>Burgerweeshuis (Aldo van Dyck)</t>
  </si>
  <si>
    <t>IJsbaanpad 3B</t>
  </si>
  <si>
    <t>1076CV</t>
  </si>
  <si>
    <t>52.34083, 4.85575</t>
  </si>
  <si>
    <t>Education / Orphanage</t>
  </si>
  <si>
    <t>Brick, RC wall</t>
  </si>
  <si>
    <t>Cast-in-place columns and prefabricated roof systems with small domes</t>
  </si>
  <si>
    <t>Structuralism</t>
  </si>
  <si>
    <t>Burgerweeshuis VOF / BPD (Bouwfonds Property Development)</t>
  </si>
  <si>
    <t>Adaptive reuse into office building</t>
  </si>
  <si>
    <t>Local damages were repaired. Insulation was installed in the inside of the domes.</t>
  </si>
  <si>
    <t>Cast-in place columns and beams. Prefabricated dome roof system.</t>
  </si>
  <si>
    <t>Small dome system (3,36x3,36m)</t>
  </si>
  <si>
    <t>Brick wall in the ground floor and RC in the second floor</t>
  </si>
  <si>
    <t>Exposed concrete does not seem of great quality</t>
  </si>
  <si>
    <t>Iconic building designed by Aldo van Eyck. The  structures is composed by cast-in-place elements and prefabricated elements. The characteristic part is the prefabricated dome system for the roofs.</t>
  </si>
  <si>
    <t>https://nl.wikipedia.org/wiki/Burgerweeshuis_(IJsbaanpad_Amsterdam)</t>
  </si>
  <si>
    <t>https://www.cadblocksdownload.com/products/burgerweeshuis-amsterdam-aldo-van-eyck</t>
  </si>
  <si>
    <t>The building is one of the most important post-war national monuments in the Netherlands.</t>
  </si>
  <si>
    <t>The Burgerweeshuis was completed in 1960 and housed 118 children and 25 employees at the time. At the time, the design of the building was groundbreaking. It is one of the first important examples of Structuralism, a well-known international architectural movement</t>
  </si>
  <si>
    <t>https://www.mixedgrill.nl/burgerweeshuis-in-amsterdam-prachtig-gerenoveerd/</t>
  </si>
  <si>
    <t>Cygnus Gymnasium</t>
  </si>
  <si>
    <t>Vrolikstraat 8</t>
  </si>
  <si>
    <t>1091VG</t>
  </si>
  <si>
    <t>52.35495, 4.91246</t>
  </si>
  <si>
    <t>August 29, 2019</t>
  </si>
  <si>
    <t>1/6</t>
  </si>
  <si>
    <t>The building was designed in 1952 by the architects Commer de Geus and Ben Ingwersen and was completed in 1956. It was modelled on Le Corbusier’s iconic ‘Unité d’Habitation’. This immense building in Marseille was regarded as a ‘housing factory’ made of modernist materials such as steel and concrete. Like its French predecessor, the school building rests on pilotis – concrete columns – and contains brises-soleil or concrete screen facades. Because of its shape, the building is also known as ‘het Schip’ (the Ship). It was given national listed status in 2009.</t>
  </si>
  <si>
    <t>Main structure is cast-in-place. Facade elements, stairs and other secondary elements are prefab.</t>
  </si>
  <si>
    <t>Concrete frame strucure with concrete shear walls in the stair openings</t>
  </si>
  <si>
    <t>Plain steel for the prefab elements according to historic pictures</t>
  </si>
  <si>
    <t>Patch repairs in facade elements</t>
  </si>
  <si>
    <t>Adaptation form technical school to gymnasium</t>
  </si>
  <si>
    <t>Prefab concrete panels and trellis</t>
  </si>
  <si>
    <t>https://www.wdjarchitecten.nl/projecten/cygnus-gymnasium/</t>
  </si>
  <si>
    <t>Modernism</t>
  </si>
  <si>
    <t>Education - Technical school</t>
  </si>
  <si>
    <t>Education - Gymnasium</t>
  </si>
  <si>
    <t>In very good condition. Restored in 2012.</t>
  </si>
  <si>
    <t>https://www.herbestemming.nu/projecten/cygnus-gymnasium-amsterdam</t>
  </si>
  <si>
    <t>https://www.arcam.nl/en/cygnus-gymnasium/?map</t>
  </si>
  <si>
    <t>The building was and is part of the public high-shcool education, aside of being an iconic and characteristing modern buiding im Amsterdam.</t>
  </si>
  <si>
    <t>MATRIX SUMMARY</t>
  </si>
  <si>
    <t>Number</t>
  </si>
  <si>
    <t>Name</t>
  </si>
  <si>
    <t>Year built</t>
  </si>
  <si>
    <t>Position</t>
  </si>
  <si>
    <t>Original use</t>
  </si>
  <si>
    <t>Current use</t>
  </si>
  <si>
    <t>Facade</t>
  </si>
  <si>
    <t>Type of aggregae</t>
  </si>
  <si>
    <t>Type of cement</t>
  </si>
  <si>
    <t>Individual Factors</t>
  </si>
  <si>
    <t>General factors</t>
  </si>
  <si>
    <t>Total factors (individual x general)</t>
  </si>
  <si>
    <t>Restored (Y/N)</t>
  </si>
  <si>
    <t>building number</t>
  </si>
  <si>
    <t>TUD-001</t>
  </si>
  <si>
    <t>TUD-002</t>
  </si>
  <si>
    <t>TUD-003</t>
  </si>
  <si>
    <t>TUD-004</t>
  </si>
  <si>
    <t>TUD-006</t>
  </si>
  <si>
    <t>TUD-007</t>
  </si>
  <si>
    <t>TUD-008</t>
  </si>
  <si>
    <t>TUD-009</t>
  </si>
  <si>
    <t>TUD-010</t>
  </si>
  <si>
    <t>TUD-011</t>
  </si>
  <si>
    <t>TUD-012</t>
  </si>
  <si>
    <t>TUD-013</t>
  </si>
  <si>
    <t>Causes for restoration</t>
  </si>
  <si>
    <t>Rebar plan or ribbed</t>
  </si>
  <si>
    <t>Type of steel</t>
  </si>
  <si>
    <t>Concrete elements exposed</t>
  </si>
  <si>
    <t>Plastered?</t>
  </si>
  <si>
    <t>Coated?</t>
  </si>
  <si>
    <t>TUD-005-A</t>
  </si>
  <si>
    <t>TUD-005-B</t>
  </si>
  <si>
    <t>TUD-005-C</t>
  </si>
  <si>
    <t>The externall concrete walls next to the silos act bearing walls</t>
  </si>
  <si>
    <t>Reinforced concrete structural wall in the silos are and infill concrete block in the east end</t>
  </si>
  <si>
    <t>Hollow concrete blocks are used for infill in the west end facades</t>
  </si>
  <si>
    <t>steel piles</t>
  </si>
  <si>
    <t>RC walls of the silos act as shear walls</t>
  </si>
  <si>
    <t>The externall concrete walls next to the silos act bearing walls .</t>
  </si>
  <si>
    <t>Is carbonation-induced corrosion listed?</t>
  </si>
  <si>
    <t>Listed causes of damage</t>
  </si>
  <si>
    <t>Interior/Exterior</t>
  </si>
  <si>
    <t>Number of stories above grade</t>
  </si>
  <si>
    <t>Age</t>
  </si>
  <si>
    <t>Level of severity and extent</t>
  </si>
  <si>
    <t>Steps to import</t>
  </si>
  <si>
    <t>Calculate severity index in cell U55</t>
  </si>
  <si>
    <t>Merge all the sheets in one document and name each sheet as in this file</t>
  </si>
  <si>
    <t>Copy matrix index and paste the values (only) to a summary file where all countries are</t>
  </si>
  <si>
    <t>Climate</t>
  </si>
  <si>
    <t>Stories above grade</t>
  </si>
  <si>
    <t>Exposure 1</t>
  </si>
  <si>
    <t>Exposure 2</t>
  </si>
  <si>
    <t>Exposure 3</t>
  </si>
  <si>
    <t>Exposure 4</t>
  </si>
  <si>
    <t>Foundation type</t>
  </si>
  <si>
    <t>Listed building</t>
  </si>
  <si>
    <t>Listing status</t>
  </si>
  <si>
    <t>types of damage</t>
  </si>
  <si>
    <t>TYPES OF DAMAGE</t>
  </si>
  <si>
    <t>HYPOTHETICAL CAUSES OF DAMAGE</t>
  </si>
  <si>
    <t>GPS coordinates</t>
  </si>
  <si>
    <t xml:space="preserve">VERTICAL SURFACES  </t>
  </si>
  <si>
    <t>FLOORS</t>
  </si>
  <si>
    <t>ROOFS</t>
  </si>
  <si>
    <t>Type of damage</t>
  </si>
  <si>
    <t>I / E</t>
  </si>
  <si>
    <t>Severity</t>
  </si>
  <si>
    <t>SEVERITY</t>
  </si>
  <si>
    <t>scroll down for more tables</t>
  </si>
  <si>
    <t>Damage process (Hypothetical) 1</t>
  </si>
  <si>
    <t>Process 1</t>
  </si>
  <si>
    <t>Process 2</t>
  </si>
  <si>
    <t>Process 3</t>
  </si>
  <si>
    <t>Process 4</t>
  </si>
  <si>
    <t>PRE-EXISTING REPAIRS</t>
  </si>
  <si>
    <t>Exterior damages</t>
  </si>
  <si>
    <t>Medium Severe</t>
  </si>
  <si>
    <t>Correlations with levels of severity</t>
  </si>
  <si>
    <t>Curatin Wall</t>
  </si>
  <si>
    <t>Structural bearing wall</t>
  </si>
  <si>
    <t>Std. Deviation</t>
  </si>
  <si>
    <t>Type of facades</t>
  </si>
  <si>
    <t>Type of roofs</t>
  </si>
  <si>
    <t>Elements exposed</t>
  </si>
  <si>
    <t>Exposed with no plaster/paint</t>
  </si>
  <si>
    <t>Exposed with plaster</t>
  </si>
  <si>
    <t>No exposed</t>
  </si>
  <si>
    <t xml:space="preserve">Public </t>
  </si>
  <si>
    <t>Age of the building</t>
  </si>
  <si>
    <t>89 (N=2)</t>
  </si>
  <si>
    <t/>
  </si>
  <si>
    <t>Maritim</t>
  </si>
  <si>
    <t>Original environmental conditions</t>
  </si>
  <si>
    <t>Mean Level of severity</t>
  </si>
  <si>
    <t>Std Dev.</t>
  </si>
  <si>
    <t>Average age</t>
  </si>
  <si>
    <t>Mean level of severity</t>
  </si>
  <si>
    <t>Disintegration - Layering - Spalling</t>
  </si>
  <si>
    <t>Cracks - Non-connected cracks - Individual cracks</t>
  </si>
  <si>
    <t>Corrosion of reinforcement - Rust layers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</si>
</sst>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8"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9"/>
      <color theme="0"/>
      <name val="Calibri"/>
      <family val="2"/>
      <scheme val="minor"/>
    </font>
    <font>
      <sz val="9"/>
      <color theme="0"/>
      <name val="Calibri"/>
      <family val="2"/>
      <scheme val="minor"/>
    </font>
    <font>
      <sz val="9"/>
      <color theme="1"/>
      <name val="Calibri"/>
      <family val="2"/>
      <scheme val="minor"/>
    </font>
    <font>
      <b/>
      <sz val="10"/>
      <color theme="1"/>
      <name val="Calibri"/>
      <family val="2"/>
      <scheme val="minor"/>
    </font>
    <font>
      <sz val="9"/>
      <color indexed="81"/>
      <name val="Tahoma"/>
      <family val="2"/>
    </font>
    <font>
      <b/>
      <sz val="9"/>
      <color indexed="81"/>
      <name val="Tahoma"/>
      <family val="2"/>
    </font>
    <font>
      <b/>
      <sz val="11"/>
      <color theme="8"/>
      <name val="Calibri"/>
      <family val="2"/>
      <scheme val="minor"/>
    </font>
    <font>
      <i/>
      <sz val="10"/>
      <color theme="1"/>
      <name val="Calibri"/>
      <family val="2"/>
      <scheme val="minor"/>
    </font>
    <font>
      <i/>
      <sz val="9"/>
      <color theme="1"/>
      <name val="Calibri"/>
      <family val="2"/>
      <scheme val="minor"/>
    </font>
    <font>
      <b/>
      <sz val="12"/>
      <color theme="1"/>
      <name val="Times New Roman"/>
      <family val="1"/>
    </font>
    <font>
      <sz val="12"/>
      <color theme="1"/>
      <name val="Times New Roman"/>
      <family val="1"/>
    </font>
    <font>
      <i/>
      <sz val="8"/>
      <color theme="1"/>
      <name val="Calibri"/>
      <family val="2"/>
      <scheme val="minor"/>
    </font>
    <font>
      <b/>
      <sz val="11"/>
      <color rgb="FFFF0000"/>
      <name val="Calibri"/>
      <family val="2"/>
      <scheme val="minor"/>
    </font>
    <font>
      <b/>
      <sz val="11"/>
      <color theme="3"/>
      <name val="Calibri"/>
      <family val="2"/>
      <scheme val="minor"/>
    </font>
    <font>
      <b/>
      <i/>
      <sz val="9"/>
      <color rgb="FFFF0000"/>
      <name val="Calibri"/>
      <family val="2"/>
      <scheme val="minor"/>
    </font>
    <font>
      <b/>
      <sz val="10"/>
      <color theme="3"/>
      <name val="Calibri"/>
      <family val="2"/>
      <scheme val="minor"/>
    </font>
    <font>
      <b/>
      <sz val="11"/>
      <color theme="4" tint="-0.249977111117893"/>
      <name val="Calibri"/>
      <family val="2"/>
      <scheme val="minor"/>
    </font>
    <font>
      <b/>
      <sz val="10"/>
      <color theme="8"/>
      <name val="Calibri"/>
      <family val="2"/>
      <scheme val="minor"/>
    </font>
    <font>
      <b/>
      <sz val="12"/>
      <color theme="8"/>
      <name val="Calibri"/>
      <family val="2"/>
      <scheme val="minor"/>
    </font>
    <font>
      <u/>
      <sz val="11"/>
      <color theme="10"/>
      <name val="Calibri"/>
      <family val="2"/>
      <scheme val="minor"/>
    </font>
    <font>
      <sz val="11"/>
      <color rgb="FFFF0000"/>
      <name val="Calibri"/>
      <family val="2"/>
      <scheme val="minor"/>
    </font>
    <font>
      <sz val="10"/>
      <color rgb="FFFF0000"/>
      <name val="Calibri"/>
      <family val="2"/>
      <scheme val="minor"/>
    </font>
    <font>
      <sz val="11"/>
      <name val="Calibri"/>
      <family val="2"/>
      <scheme val="minor"/>
    </font>
    <font>
      <sz val="10"/>
      <name val="Calibri"/>
      <family val="2"/>
      <scheme val="minor"/>
    </font>
    <font>
      <sz val="11"/>
      <color theme="8"/>
      <name val="Calibri"/>
      <family val="2"/>
      <scheme val="minor"/>
    </font>
    <font>
      <sz val="9"/>
      <name val="Calibri"/>
      <family val="2"/>
      <scheme val="minor"/>
    </font>
    <font>
      <sz val="18"/>
      <color theme="1"/>
      <name val="Calibri"/>
      <family val="2"/>
      <scheme val="minor"/>
    </font>
    <font>
      <i/>
      <sz val="11"/>
      <color theme="1"/>
      <name val="Calibri"/>
      <family val="2"/>
      <scheme val="minor"/>
    </font>
    <font>
      <sz val="10"/>
      <color theme="8"/>
      <name val="Calibri"/>
      <family val="2"/>
      <scheme val="minor"/>
    </font>
    <font>
      <sz val="11"/>
      <color theme="4" tint="-0.249977111117893"/>
      <name val="Calibri"/>
      <family val="2"/>
      <scheme val="minor"/>
    </font>
    <font>
      <sz val="9"/>
      <color theme="1"/>
      <name val="Arial"/>
      <family val="2"/>
    </font>
    <font>
      <i/>
      <sz val="10"/>
      <name val="Calibri"/>
      <family val="2"/>
      <scheme val="minor"/>
    </font>
    <font>
      <b/>
      <sz val="18"/>
      <color theme="1"/>
      <name val="Calibri"/>
      <family val="2"/>
      <scheme val="minor"/>
    </font>
  </fonts>
  <fills count="18">
    <fill>
      <patternFill patternType="none"/>
    </fill>
    <fill>
      <patternFill patternType="gray125"/>
    </fill>
    <fill>
      <patternFill patternType="solid">
        <fgColor theme="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theme="4" tint="0.59999389629810485"/>
        <bgColor indexed="64"/>
      </patternFill>
    </fill>
    <fill>
      <patternFill patternType="solid">
        <fgColor rgb="FFFFFF99"/>
        <bgColor indexed="64"/>
      </patternFill>
    </fill>
    <fill>
      <patternFill patternType="solid">
        <fgColor rgb="FFFFFF00"/>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rgb="FF92D050"/>
        <bgColor indexed="64"/>
      </patternFill>
    </fill>
    <fill>
      <patternFill patternType="solid">
        <fgColor theme="5" tint="0.59999389629810485"/>
        <bgColor indexed="64"/>
      </patternFill>
    </fill>
  </fills>
  <borders count="70">
    <border>
      <left/>
      <right/>
      <top/>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right style="medium">
        <color indexed="64"/>
      </right>
      <top/>
      <bottom style="thin">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medium">
        <color indexed="64"/>
      </left>
      <right/>
      <top style="thin">
        <color indexed="64"/>
      </top>
      <bottom style="medium">
        <color indexed="64"/>
      </bottom>
      <diagonal/>
    </border>
  </borders>
  <cellStyleXfs count="2">
    <xf numFmtId="0" fontId="0" fillId="0" borderId="0"/>
    <xf numFmtId="0" fontId="24" fillId="0" borderId="0" applyNumberFormat="0" applyFill="0" applyBorder="0" applyAlignment="0" applyProtection="0"/>
  </cellStyleXfs>
  <cellXfs count="529">
    <xf numFmtId="0" fontId="0" fillId="0" borderId="0" xfId="0"/>
    <xf numFmtId="0" fontId="2" fillId="0" borderId="0" xfId="0" applyFont="1"/>
    <xf numFmtId="0" fontId="0" fillId="0" borderId="2" xfId="0" applyBorder="1"/>
    <xf numFmtId="0" fontId="0" fillId="0" borderId="3" xfId="0" applyBorder="1"/>
    <xf numFmtId="0" fontId="0" fillId="0" borderId="0" xfId="0" applyBorder="1"/>
    <xf numFmtId="0" fontId="0" fillId="0" borderId="15" xfId="0" applyBorder="1"/>
    <xf numFmtId="0" fontId="1" fillId="2" borderId="0" xfId="0" applyFont="1" applyFill="1" applyBorder="1"/>
    <xf numFmtId="0" fontId="1" fillId="2" borderId="15" xfId="0" applyFont="1" applyFill="1" applyBorder="1"/>
    <xf numFmtId="0" fontId="5" fillId="2" borderId="15" xfId="0" applyFont="1" applyFill="1" applyBorder="1"/>
    <xf numFmtId="0" fontId="6" fillId="2" borderId="15" xfId="0" applyFont="1" applyFill="1" applyBorder="1"/>
    <xf numFmtId="0" fontId="2" fillId="0" borderId="0" xfId="0" applyFont="1" applyProtection="1"/>
    <xf numFmtId="0" fontId="1" fillId="0" borderId="0" xfId="0" applyFont="1" applyFill="1" applyBorder="1"/>
    <xf numFmtId="0" fontId="0" fillId="0" borderId="17" xfId="0" applyBorder="1" applyAlignment="1">
      <alignment horizontal="center"/>
    </xf>
    <xf numFmtId="0" fontId="2" fillId="4" borderId="19" xfId="0" applyFont="1" applyFill="1" applyBorder="1" applyAlignment="1">
      <alignment horizontal="center"/>
    </xf>
    <xf numFmtId="0" fontId="0" fillId="4" borderId="19" xfId="0" applyFill="1" applyBorder="1"/>
    <xf numFmtId="0" fontId="2" fillId="0" borderId="0" xfId="0" applyFont="1" applyBorder="1" applyAlignment="1">
      <alignment horizontal="center"/>
    </xf>
    <xf numFmtId="0" fontId="0" fillId="0" borderId="17" xfId="0" applyBorder="1"/>
    <xf numFmtId="0" fontId="0" fillId="0" borderId="0" xfId="0" applyFill="1" applyBorder="1"/>
    <xf numFmtId="0" fontId="14" fillId="0" borderId="0" xfId="0" applyFont="1" applyAlignment="1">
      <alignment vertical="center"/>
    </xf>
    <xf numFmtId="0" fontId="15" fillId="0" borderId="0" xfId="0" applyFont="1" applyAlignment="1">
      <alignment vertical="center"/>
    </xf>
    <xf numFmtId="0" fontId="11" fillId="0" borderId="29" xfId="0" applyFont="1" applyBorder="1" applyAlignment="1">
      <alignment horizontal="center"/>
    </xf>
    <xf numFmtId="0" fontId="4" fillId="0" borderId="2" xfId="0" applyFont="1" applyBorder="1" applyAlignment="1">
      <alignment horizontal="left"/>
    </xf>
    <xf numFmtId="0" fontId="7" fillId="0" borderId="2" xfId="0" applyFont="1" applyBorder="1" applyAlignment="1">
      <alignment horizontal="left"/>
    </xf>
    <xf numFmtId="0" fontId="0" fillId="0" borderId="12" xfId="0" applyBorder="1" applyAlignment="1">
      <alignment horizontal="left"/>
    </xf>
    <xf numFmtId="0" fontId="2" fillId="4" borderId="19" xfId="0" applyFont="1" applyFill="1" applyBorder="1" applyAlignment="1">
      <alignment horizontal="left"/>
    </xf>
    <xf numFmtId="0" fontId="0" fillId="0" borderId="0" xfId="0" applyFill="1"/>
    <xf numFmtId="0" fontId="15" fillId="0" borderId="0" xfId="0" applyFont="1" applyFill="1" applyAlignment="1">
      <alignment vertical="center"/>
    </xf>
    <xf numFmtId="0" fontId="0" fillId="0" borderId="0" xfId="0" applyFill="1" applyBorder="1" applyAlignment="1">
      <alignment horizontal="center"/>
    </xf>
    <xf numFmtId="0" fontId="2" fillId="0" borderId="0" xfId="0" applyFont="1" applyBorder="1" applyAlignment="1"/>
    <xf numFmtId="0" fontId="22" fillId="3" borderId="5" xfId="0" applyFont="1" applyFill="1" applyBorder="1" applyAlignment="1"/>
    <xf numFmtId="0" fontId="21" fillId="3" borderId="32" xfId="0" applyFont="1" applyFill="1" applyBorder="1" applyAlignment="1">
      <alignment horizontal="left"/>
    </xf>
    <xf numFmtId="0" fontId="1" fillId="2" borderId="6" xfId="0" applyFont="1" applyFill="1" applyBorder="1"/>
    <xf numFmtId="0" fontId="1" fillId="2" borderId="7" xfId="0" applyFont="1" applyFill="1" applyBorder="1"/>
    <xf numFmtId="0" fontId="11" fillId="3" borderId="17" xfId="0" applyFont="1" applyFill="1" applyBorder="1" applyAlignment="1">
      <alignment horizontal="center"/>
    </xf>
    <xf numFmtId="0" fontId="0" fillId="0" borderId="36" xfId="0" applyBorder="1"/>
    <xf numFmtId="0" fontId="27" fillId="0" borderId="17" xfId="0" applyFont="1" applyFill="1" applyBorder="1" applyAlignment="1"/>
    <xf numFmtId="0" fontId="27" fillId="0" borderId="25" xfId="0" applyFont="1" applyFill="1" applyBorder="1" applyAlignment="1"/>
    <xf numFmtId="0" fontId="0" fillId="0" borderId="17" xfId="0" applyFill="1" applyBorder="1" applyAlignment="1">
      <alignment horizontal="center"/>
    </xf>
    <xf numFmtId="0" fontId="0" fillId="0" borderId="0" xfId="0" applyFill="1" applyBorder="1" applyAlignment="1">
      <alignment shrinkToFit="1"/>
    </xf>
    <xf numFmtId="0" fontId="11" fillId="0" borderId="15" xfId="0" applyFont="1" applyFill="1" applyBorder="1" applyAlignment="1"/>
    <xf numFmtId="0" fontId="11" fillId="0" borderId="0" xfId="0" applyFont="1" applyFill="1" applyBorder="1" applyAlignment="1"/>
    <xf numFmtId="0" fontId="21" fillId="0" borderId="0" xfId="0" applyFont="1" applyFill="1" applyBorder="1" applyAlignment="1"/>
    <xf numFmtId="0" fontId="0" fillId="0" borderId="0" xfId="0" applyFill="1" applyBorder="1" applyAlignment="1">
      <alignment horizontal="left"/>
    </xf>
    <xf numFmtId="0" fontId="11" fillId="0" borderId="0" xfId="0" applyFont="1" applyFill="1" applyBorder="1" applyAlignment="1">
      <alignment horizontal="center"/>
    </xf>
    <xf numFmtId="0" fontId="21" fillId="0" borderId="0" xfId="0" applyFont="1" applyFill="1" applyBorder="1" applyAlignment="1">
      <alignment horizontal="center"/>
    </xf>
    <xf numFmtId="0" fontId="11" fillId="0" borderId="0" xfId="0" applyFont="1" applyFill="1" applyBorder="1" applyAlignment="1">
      <alignment wrapText="1"/>
    </xf>
    <xf numFmtId="0" fontId="17" fillId="0" borderId="0" xfId="0" applyFont="1" applyFill="1" applyBorder="1" applyAlignment="1"/>
    <xf numFmtId="0" fontId="0" fillId="0" borderId="0" xfId="0" applyBorder="1" applyAlignment="1">
      <alignment horizontal="left"/>
    </xf>
    <xf numFmtId="0" fontId="0" fillId="0" borderId="0" xfId="0" applyBorder="1" applyAlignment="1">
      <alignment horizontal="right"/>
    </xf>
    <xf numFmtId="0" fontId="28" fillId="0" borderId="0" xfId="0" applyFont="1" applyBorder="1" applyAlignment="1"/>
    <xf numFmtId="0" fontId="11" fillId="5" borderId="0" xfId="0" applyFont="1" applyFill="1" applyBorder="1" applyAlignment="1"/>
    <xf numFmtId="0" fontId="27" fillId="0" borderId="0" xfId="0" applyFont="1" applyFill="1" applyBorder="1" applyAlignment="1">
      <alignment horizontal="right"/>
    </xf>
    <xf numFmtId="0" fontId="11" fillId="3" borderId="25" xfId="0" applyFont="1" applyFill="1" applyBorder="1" applyAlignment="1">
      <alignment horizontal="center"/>
    </xf>
    <xf numFmtId="0" fontId="0" fillId="3" borderId="0" xfId="0" applyFill="1"/>
    <xf numFmtId="0" fontId="0" fillId="7" borderId="0" xfId="0" applyFill="1"/>
    <xf numFmtId="0" fontId="31" fillId="0" borderId="0" xfId="0" applyFont="1" applyFill="1" applyBorder="1" applyAlignment="1">
      <alignment shrinkToFit="1"/>
    </xf>
    <xf numFmtId="0" fontId="32" fillId="0" borderId="0" xfId="0" applyFont="1" applyFill="1" applyBorder="1"/>
    <xf numFmtId="0" fontId="21" fillId="3" borderId="0" xfId="0" applyFont="1" applyFill="1" applyBorder="1" applyAlignment="1">
      <alignment horizontal="center"/>
    </xf>
    <xf numFmtId="0" fontId="11" fillId="3" borderId="0" xfId="0" applyFont="1" applyFill="1" applyBorder="1" applyAlignment="1">
      <alignment horizontal="center"/>
    </xf>
    <xf numFmtId="0" fontId="11" fillId="3" borderId="38" xfId="0" applyFont="1" applyFill="1" applyBorder="1" applyAlignment="1">
      <alignment horizontal="center"/>
    </xf>
    <xf numFmtId="0" fontId="11" fillId="3" borderId="39" xfId="0" applyFont="1" applyFill="1" applyBorder="1" applyAlignment="1">
      <alignment horizontal="center"/>
    </xf>
    <xf numFmtId="0" fontId="11" fillId="3" borderId="40" xfId="0" applyFont="1" applyFill="1" applyBorder="1" applyAlignment="1">
      <alignment horizontal="center"/>
    </xf>
    <xf numFmtId="0" fontId="20" fillId="0" borderId="0" xfId="0" applyFont="1" applyFill="1" applyBorder="1" applyAlignment="1">
      <alignment horizontal="center"/>
    </xf>
    <xf numFmtId="0" fontId="20" fillId="0" borderId="17" xfId="0" applyFont="1" applyFill="1" applyBorder="1" applyAlignment="1">
      <alignment horizontal="center"/>
    </xf>
    <xf numFmtId="0" fontId="2" fillId="0" borderId="0" xfId="0" applyFont="1" applyBorder="1" applyAlignment="1">
      <alignment horizontal="left"/>
    </xf>
    <xf numFmtId="0" fontId="3" fillId="2" borderId="7" xfId="0" applyFont="1" applyFill="1" applyBorder="1"/>
    <xf numFmtId="0" fontId="3" fillId="2" borderId="8" xfId="0" applyFont="1" applyFill="1" applyBorder="1"/>
    <xf numFmtId="0" fontId="1" fillId="2" borderId="8" xfId="0" applyFont="1" applyFill="1" applyBorder="1"/>
    <xf numFmtId="0" fontId="0" fillId="0" borderId="9" xfId="0" applyBorder="1"/>
    <xf numFmtId="0" fontId="28" fillId="0" borderId="0" xfId="0" applyFont="1" applyBorder="1"/>
    <xf numFmtId="0" fontId="1" fillId="2" borderId="27" xfId="0" applyFont="1" applyFill="1" applyBorder="1"/>
    <xf numFmtId="0" fontId="6" fillId="2" borderId="28" xfId="0" applyFont="1" applyFill="1" applyBorder="1"/>
    <xf numFmtId="0" fontId="1" fillId="2" borderId="9" xfId="0" applyFont="1" applyFill="1" applyBorder="1"/>
    <xf numFmtId="0" fontId="1" fillId="2" borderId="10" xfId="0" applyFont="1" applyFill="1" applyBorder="1"/>
    <xf numFmtId="0" fontId="2" fillId="0" borderId="9" xfId="0" applyFont="1" applyBorder="1" applyAlignment="1">
      <alignment horizontal="left"/>
    </xf>
    <xf numFmtId="0" fontId="0" fillId="0" borderId="10" xfId="0" applyBorder="1"/>
    <xf numFmtId="0" fontId="2" fillId="0" borderId="9" xfId="0" applyFont="1" applyBorder="1"/>
    <xf numFmtId="0" fontId="0" fillId="0" borderId="27" xfId="0" applyBorder="1"/>
    <xf numFmtId="0" fontId="0" fillId="0" borderId="10" xfId="0" applyFill="1" applyBorder="1" applyAlignment="1">
      <alignment horizontal="center"/>
    </xf>
    <xf numFmtId="0" fontId="0" fillId="0" borderId="43" xfId="0" applyBorder="1"/>
    <xf numFmtId="0" fontId="4" fillId="0" borderId="9" xfId="0" applyFont="1" applyBorder="1"/>
    <xf numFmtId="0" fontId="11" fillId="0" borderId="28" xfId="0" applyFont="1" applyFill="1" applyBorder="1" applyAlignment="1"/>
    <xf numFmtId="0" fontId="26" fillId="0" borderId="0" xfId="0" applyFont="1" applyBorder="1" applyAlignment="1">
      <alignment horizontal="right"/>
    </xf>
    <xf numFmtId="0" fontId="25" fillId="0" borderId="9" xfId="0" applyFont="1" applyFill="1" applyBorder="1" applyAlignment="1">
      <alignment horizontal="left"/>
    </xf>
    <xf numFmtId="0" fontId="0" fillId="0" borderId="9" xfId="0" applyFill="1" applyBorder="1" applyAlignment="1">
      <alignment horizontal="left"/>
    </xf>
    <xf numFmtId="0" fontId="0" fillId="0" borderId="12" xfId="0" applyBorder="1"/>
    <xf numFmtId="0" fontId="1" fillId="2" borderId="24" xfId="0" applyFont="1" applyFill="1" applyBorder="1"/>
    <xf numFmtId="0" fontId="1" fillId="2" borderId="35" xfId="0" applyFont="1" applyFill="1" applyBorder="1"/>
    <xf numFmtId="0" fontId="27" fillId="0" borderId="9" xfId="0" applyFont="1" applyBorder="1" applyAlignment="1">
      <alignment horizontal="left"/>
    </xf>
    <xf numFmtId="0" fontId="27" fillId="0" borderId="27" xfId="0" applyFont="1" applyBorder="1" applyAlignment="1">
      <alignment horizontal="left"/>
    </xf>
    <xf numFmtId="0" fontId="0" fillId="0" borderId="43" xfId="0" applyBorder="1" applyAlignment="1">
      <alignment horizontal="left"/>
    </xf>
    <xf numFmtId="0" fontId="0" fillId="0" borderId="9" xfId="0" applyBorder="1" applyAlignment="1">
      <alignment horizontal="left"/>
    </xf>
    <xf numFmtId="0" fontId="0" fillId="0" borderId="9" xfId="0" applyFill="1" applyBorder="1"/>
    <xf numFmtId="0" fontId="2" fillId="0" borderId="9" xfId="0" applyFont="1" applyFill="1" applyBorder="1"/>
    <xf numFmtId="0" fontId="21" fillId="0" borderId="10" xfId="0" applyFont="1" applyFill="1" applyBorder="1" applyAlignment="1">
      <alignment horizontal="center"/>
    </xf>
    <xf numFmtId="0" fontId="32" fillId="0" borderId="0" xfId="0" applyFont="1" applyBorder="1"/>
    <xf numFmtId="0" fontId="21" fillId="0" borderId="10" xfId="0" applyFont="1" applyFill="1" applyBorder="1" applyAlignment="1"/>
    <xf numFmtId="0" fontId="21" fillId="0" borderId="9" xfId="0" applyFont="1" applyFill="1" applyBorder="1" applyAlignment="1"/>
    <xf numFmtId="0" fontId="0" fillId="0" borderId="10" xfId="0" applyFill="1" applyBorder="1"/>
    <xf numFmtId="0" fontId="0" fillId="2" borderId="7" xfId="0" applyFill="1" applyBorder="1"/>
    <xf numFmtId="0" fontId="0" fillId="2" borderId="8" xfId="0" applyFill="1" applyBorder="1"/>
    <xf numFmtId="0" fontId="13" fillId="0" borderId="9" xfId="0" applyFont="1" applyBorder="1" applyAlignment="1">
      <alignment wrapText="1"/>
    </xf>
    <xf numFmtId="0" fontId="13" fillId="0" borderId="0" xfId="0" applyFont="1" applyBorder="1" applyAlignment="1">
      <alignment wrapText="1"/>
    </xf>
    <xf numFmtId="0" fontId="25" fillId="0" borderId="0" xfId="0" applyFont="1" applyBorder="1"/>
    <xf numFmtId="0" fontId="2" fillId="4" borderId="31" xfId="0" applyFont="1" applyFill="1" applyBorder="1" applyAlignment="1">
      <alignment horizontal="left"/>
    </xf>
    <xf numFmtId="0" fontId="3" fillId="2" borderId="0" xfId="0" applyFont="1" applyFill="1" applyBorder="1"/>
    <xf numFmtId="0" fontId="0" fillId="2" borderId="0" xfId="0" applyFill="1" applyBorder="1"/>
    <xf numFmtId="0" fontId="0" fillId="2" borderId="10" xfId="0" applyFill="1" applyBorder="1"/>
    <xf numFmtId="0" fontId="11" fillId="3" borderId="44" xfId="0" applyFont="1" applyFill="1" applyBorder="1" applyAlignment="1">
      <alignment horizontal="center"/>
    </xf>
    <xf numFmtId="0" fontId="11" fillId="3" borderId="45" xfId="0" applyFont="1" applyFill="1" applyBorder="1" applyAlignment="1">
      <alignment horizontal="center"/>
    </xf>
    <xf numFmtId="0" fontId="11" fillId="3" borderId="46" xfId="0" applyFont="1" applyFill="1" applyBorder="1" applyAlignment="1">
      <alignment horizontal="center"/>
    </xf>
    <xf numFmtId="0" fontId="20" fillId="6" borderId="15" xfId="0" applyFont="1" applyFill="1" applyBorder="1" applyAlignment="1">
      <alignment horizontal="center"/>
    </xf>
    <xf numFmtId="0" fontId="20" fillId="6" borderId="28" xfId="0" applyFont="1" applyFill="1" applyBorder="1" applyAlignment="1">
      <alignment horizontal="center"/>
    </xf>
    <xf numFmtId="0" fontId="0" fillId="4" borderId="30" xfId="0" applyFill="1" applyBorder="1"/>
    <xf numFmtId="0" fontId="20" fillId="6" borderId="10" xfId="0" applyFont="1" applyFill="1" applyBorder="1" applyAlignment="1">
      <alignment horizontal="center"/>
    </xf>
    <xf numFmtId="0" fontId="35" fillId="0" borderId="0" xfId="0" applyFont="1"/>
    <xf numFmtId="0" fontId="0" fillId="0" borderId="0" xfId="0" applyBorder="1" applyAlignment="1"/>
    <xf numFmtId="0" fontId="28" fillId="0" borderId="9" xfId="0" applyFont="1" applyBorder="1" applyAlignment="1">
      <alignment horizontal="left"/>
    </xf>
    <xf numFmtId="0" fontId="28" fillId="0" borderId="0" xfId="0" applyFont="1" applyBorder="1" applyAlignment="1">
      <alignment horizontal="left"/>
    </xf>
    <xf numFmtId="0" fontId="27" fillId="5" borderId="9" xfId="0" applyFont="1" applyFill="1" applyBorder="1" applyAlignment="1">
      <alignment horizontal="left"/>
    </xf>
    <xf numFmtId="0" fontId="27" fillId="5" borderId="0" xfId="0" applyFont="1" applyFill="1" applyBorder="1" applyAlignment="1">
      <alignment horizontal="left"/>
    </xf>
    <xf numFmtId="0" fontId="0" fillId="0" borderId="18" xfId="0" applyBorder="1" applyAlignment="1">
      <alignment horizontal="left"/>
    </xf>
    <xf numFmtId="0" fontId="0" fillId="0" borderId="7" xfId="0" applyBorder="1" applyAlignment="1"/>
    <xf numFmtId="0" fontId="0" fillId="0" borderId="7" xfId="0" applyBorder="1"/>
    <xf numFmtId="1" fontId="11" fillId="3" borderId="48" xfId="0" applyNumberFormat="1" applyFont="1" applyFill="1" applyBorder="1" applyAlignment="1">
      <alignment horizontal="center"/>
    </xf>
    <xf numFmtId="1" fontId="11" fillId="3" borderId="47" xfId="0" applyNumberFormat="1" applyFont="1" applyFill="1" applyBorder="1" applyAlignment="1">
      <alignment horizontal="center"/>
    </xf>
    <xf numFmtId="1" fontId="11" fillId="3" borderId="49" xfId="0" applyNumberFormat="1" applyFont="1" applyFill="1" applyBorder="1" applyAlignment="1">
      <alignment horizontal="center"/>
    </xf>
    <xf numFmtId="0" fontId="24" fillId="0" borderId="27" xfId="1" applyBorder="1" applyAlignment="1">
      <alignment horizontal="left"/>
    </xf>
    <xf numFmtId="0" fontId="24" fillId="0" borderId="15" xfId="1" applyBorder="1" applyAlignment="1">
      <alignment horizontal="left"/>
    </xf>
    <xf numFmtId="0" fontId="13" fillId="0" borderId="10" xfId="0" applyFont="1" applyFill="1" applyBorder="1"/>
    <xf numFmtId="0" fontId="13" fillId="0" borderId="13" xfId="0" applyFont="1" applyFill="1" applyBorder="1"/>
    <xf numFmtId="1" fontId="11" fillId="3" borderId="1" xfId="0" applyNumberFormat="1" applyFont="1" applyFill="1" applyBorder="1" applyAlignment="1">
      <alignment horizontal="center"/>
    </xf>
    <xf numFmtId="0" fontId="11" fillId="3" borderId="1" xfId="0" applyFont="1" applyFill="1" applyBorder="1" applyAlignment="1">
      <alignment horizontal="center"/>
    </xf>
    <xf numFmtId="3" fontId="11" fillId="3" borderId="1" xfId="0" applyNumberFormat="1" applyFont="1" applyFill="1" applyBorder="1" applyAlignment="1">
      <alignment horizontal="center"/>
    </xf>
    <xf numFmtId="0" fontId="0" fillId="0" borderId="33" xfId="0" applyBorder="1"/>
    <xf numFmtId="0" fontId="13" fillId="0" borderId="10" xfId="0" applyFont="1" applyBorder="1" applyAlignment="1">
      <alignment horizontal="left"/>
    </xf>
    <xf numFmtId="0" fontId="0" fillId="0" borderId="33" xfId="0" applyFill="1" applyBorder="1"/>
    <xf numFmtId="0" fontId="0" fillId="0" borderId="0" xfId="0" applyFont="1" applyBorder="1" applyAlignment="1">
      <alignment horizontal="right"/>
    </xf>
    <xf numFmtId="0" fontId="2" fillId="0" borderId="6" xfId="0" applyFont="1" applyBorder="1"/>
    <xf numFmtId="0" fontId="0" fillId="0" borderId="8" xfId="0" applyBorder="1"/>
    <xf numFmtId="0" fontId="0" fillId="0" borderId="28" xfId="0" applyBorder="1"/>
    <xf numFmtId="0" fontId="0" fillId="0" borderId="7" xfId="0" applyFill="1" applyBorder="1"/>
    <xf numFmtId="0" fontId="0" fillId="0" borderId="7" xfId="0" applyFill="1" applyBorder="1" applyAlignment="1">
      <alignment horizontal="center"/>
    </xf>
    <xf numFmtId="0" fontId="0" fillId="0" borderId="8" xfId="0" applyFill="1" applyBorder="1" applyAlignment="1">
      <alignment horizontal="center"/>
    </xf>
    <xf numFmtId="0" fontId="0" fillId="0" borderId="11" xfId="0" applyBorder="1"/>
    <xf numFmtId="0" fontId="13" fillId="0" borderId="10" xfId="0" applyFont="1" applyBorder="1"/>
    <xf numFmtId="0" fontId="0" fillId="0" borderId="20" xfId="0" applyBorder="1" applyAlignment="1">
      <alignment horizontal="left"/>
    </xf>
    <xf numFmtId="0" fontId="12" fillId="0" borderId="9" xfId="0" applyFont="1" applyBorder="1" applyAlignment="1">
      <alignment horizontal="left"/>
    </xf>
    <xf numFmtId="0" fontId="3" fillId="2" borderId="10" xfId="0" applyFont="1" applyFill="1" applyBorder="1"/>
    <xf numFmtId="0" fontId="11" fillId="0" borderId="9" xfId="0" applyFont="1" applyFill="1" applyBorder="1" applyAlignment="1">
      <alignment horizontal="left" vertical="top" wrapText="1"/>
    </xf>
    <xf numFmtId="0" fontId="11" fillId="0" borderId="0" xfId="0" applyFont="1" applyFill="1" applyBorder="1" applyAlignment="1">
      <alignment horizontal="left" vertical="top" wrapText="1"/>
    </xf>
    <xf numFmtId="0" fontId="11" fillId="0" borderId="10" xfId="0" applyFont="1" applyFill="1" applyBorder="1" applyAlignment="1">
      <alignment horizontal="left" vertical="top" wrapText="1"/>
    </xf>
    <xf numFmtId="0" fontId="0" fillId="0" borderId="13" xfId="0" applyBorder="1"/>
    <xf numFmtId="0" fontId="36" fillId="5" borderId="9" xfId="0" applyFont="1" applyFill="1" applyBorder="1" applyAlignment="1">
      <alignment horizontal="left"/>
    </xf>
    <xf numFmtId="0" fontId="36" fillId="5" borderId="27" xfId="0" applyFont="1" applyFill="1" applyBorder="1" applyAlignment="1">
      <alignment horizontal="left"/>
    </xf>
    <xf numFmtId="0" fontId="28" fillId="5" borderId="9" xfId="0" applyFont="1" applyFill="1" applyBorder="1" applyAlignment="1">
      <alignment horizontal="left"/>
    </xf>
    <xf numFmtId="0" fontId="11" fillId="0" borderId="52" xfId="0" applyFont="1" applyBorder="1" applyAlignment="1">
      <alignment horizontal="center"/>
    </xf>
    <xf numFmtId="0" fontId="11" fillId="0" borderId="32" xfId="0" applyFont="1" applyBorder="1" applyAlignment="1">
      <alignment horizontal="center"/>
    </xf>
    <xf numFmtId="0" fontId="11" fillId="0" borderId="5" xfId="0" applyFont="1" applyBorder="1" applyAlignment="1">
      <alignment horizontal="center"/>
    </xf>
    <xf numFmtId="0" fontId="11" fillId="0" borderId="53" xfId="0" applyFont="1" applyBorder="1" applyAlignment="1">
      <alignment horizontal="center"/>
    </xf>
    <xf numFmtId="0" fontId="21" fillId="3" borderId="15" xfId="0" applyFont="1" applyFill="1" applyBorder="1" applyAlignment="1">
      <alignment horizontal="center"/>
    </xf>
    <xf numFmtId="0" fontId="33" fillId="0" borderId="0" xfId="0" applyFont="1" applyFill="1" applyBorder="1" applyAlignment="1">
      <alignment vertical="top"/>
    </xf>
    <xf numFmtId="0" fontId="33" fillId="0" borderId="10" xfId="0" applyFont="1" applyFill="1" applyBorder="1" applyAlignment="1">
      <alignment vertical="top"/>
    </xf>
    <xf numFmtId="0" fontId="0" fillId="0" borderId="9" xfId="0" applyBorder="1" applyAlignment="1">
      <alignment horizontal="left"/>
    </xf>
    <xf numFmtId="0" fontId="0" fillId="0" borderId="0" xfId="0" applyBorder="1" applyAlignment="1">
      <alignment horizontal="left"/>
    </xf>
    <xf numFmtId="0" fontId="11" fillId="3" borderId="17" xfId="0" applyFont="1" applyFill="1" applyBorder="1" applyAlignment="1">
      <alignment horizontal="center"/>
    </xf>
    <xf numFmtId="0" fontId="0" fillId="0" borderId="0" xfId="0" applyBorder="1" applyAlignment="1">
      <alignment horizontal="right"/>
    </xf>
    <xf numFmtId="0" fontId="11" fillId="3" borderId="0" xfId="0" applyFont="1" applyFill="1" applyBorder="1" applyAlignment="1">
      <alignment horizontal="center"/>
    </xf>
    <xf numFmtId="0" fontId="0" fillId="0" borderId="17" xfId="0" applyBorder="1" applyAlignment="1">
      <alignment horizontal="center"/>
    </xf>
    <xf numFmtId="0" fontId="0" fillId="0" borderId="0" xfId="0" applyAlignment="1">
      <alignment horizontal="right"/>
    </xf>
    <xf numFmtId="0" fontId="0" fillId="0" borderId="0" xfId="0" applyAlignment="1">
      <alignment wrapText="1"/>
    </xf>
    <xf numFmtId="0" fontId="0" fillId="0" borderId="0" xfId="0" applyAlignment="1">
      <alignment horizontal="right" vertical="top"/>
    </xf>
    <xf numFmtId="0" fontId="21" fillId="3" borderId="0" xfId="0" applyFont="1" applyFill="1" applyBorder="1" applyAlignment="1">
      <alignment horizontal="center"/>
    </xf>
    <xf numFmtId="0" fontId="0" fillId="0" borderId="17" xfId="0" applyBorder="1" applyAlignment="1">
      <alignment horizontal="center"/>
    </xf>
    <xf numFmtId="0" fontId="11" fillId="3" borderId="0" xfId="0" applyFont="1" applyFill="1" applyBorder="1" applyAlignment="1">
      <alignment horizontal="center"/>
    </xf>
    <xf numFmtId="0" fontId="0" fillId="0" borderId="0" xfId="0" applyBorder="1" applyAlignment="1">
      <alignment horizontal="right"/>
    </xf>
    <xf numFmtId="0" fontId="11" fillId="3" borderId="17" xfId="0" applyFont="1" applyFill="1" applyBorder="1" applyAlignment="1">
      <alignment horizontal="center"/>
    </xf>
    <xf numFmtId="0" fontId="0" fillId="0" borderId="9" xfId="0" applyBorder="1" applyAlignment="1">
      <alignment horizontal="left"/>
    </xf>
    <xf numFmtId="0" fontId="0" fillId="0" borderId="0" xfId="0" applyBorder="1" applyAlignment="1">
      <alignment horizontal="left"/>
    </xf>
    <xf numFmtId="0" fontId="18" fillId="3" borderId="9" xfId="0" applyFont="1" applyFill="1" applyBorder="1" applyAlignment="1">
      <alignment vertical="top" wrapText="1"/>
    </xf>
    <xf numFmtId="0" fontId="18" fillId="3" borderId="0" xfId="0" applyFont="1" applyFill="1" applyBorder="1" applyAlignment="1">
      <alignment vertical="top" wrapText="1"/>
    </xf>
    <xf numFmtId="0" fontId="18" fillId="3" borderId="10" xfId="0" applyFont="1" applyFill="1" applyBorder="1" applyAlignment="1">
      <alignment vertical="top" wrapText="1"/>
    </xf>
    <xf numFmtId="0" fontId="18" fillId="3" borderId="43" xfId="0" applyFont="1" applyFill="1" applyBorder="1" applyAlignment="1">
      <alignment vertical="top" wrapText="1"/>
    </xf>
    <xf numFmtId="0" fontId="18" fillId="3" borderId="17" xfId="0" applyFont="1" applyFill="1" applyBorder="1" applyAlignment="1">
      <alignment vertical="top" wrapText="1"/>
    </xf>
    <xf numFmtId="0" fontId="18" fillId="3" borderId="34" xfId="0" applyFont="1" applyFill="1" applyBorder="1" applyAlignment="1">
      <alignment vertical="top" wrapText="1"/>
    </xf>
    <xf numFmtId="2" fontId="11" fillId="3" borderId="47" xfId="0" applyNumberFormat="1" applyFont="1" applyFill="1" applyBorder="1" applyAlignment="1">
      <alignment horizontal="center"/>
    </xf>
    <xf numFmtId="2" fontId="11" fillId="3" borderId="49" xfId="0" applyNumberFormat="1" applyFont="1" applyFill="1" applyBorder="1" applyAlignment="1">
      <alignment horizontal="center"/>
    </xf>
    <xf numFmtId="0" fontId="11" fillId="3" borderId="0" xfId="0" applyFont="1" applyFill="1" applyBorder="1" applyAlignment="1">
      <alignment horizontal="left"/>
    </xf>
    <xf numFmtId="0" fontId="0" fillId="0" borderId="0" xfId="0" applyBorder="1" applyAlignment="1">
      <alignment horizontal="right"/>
    </xf>
    <xf numFmtId="0" fontId="0" fillId="0" borderId="9" xfId="0" applyBorder="1" applyAlignment="1">
      <alignment horizontal="left"/>
    </xf>
    <xf numFmtId="0" fontId="0" fillId="0" borderId="0" xfId="0" applyBorder="1" applyAlignment="1">
      <alignment horizontal="left"/>
    </xf>
    <xf numFmtId="0" fontId="0" fillId="0" borderId="17" xfId="0" applyBorder="1" applyAlignment="1">
      <alignment horizontal="center"/>
    </xf>
    <xf numFmtId="0" fontId="11" fillId="3" borderId="0" xfId="0" applyFont="1" applyFill="1" applyBorder="1" applyAlignment="1">
      <alignment horizontal="center"/>
    </xf>
    <xf numFmtId="0" fontId="11" fillId="3" borderId="17" xfId="0" applyFont="1" applyFill="1" applyBorder="1" applyAlignment="1">
      <alignment horizontal="center"/>
    </xf>
    <xf numFmtId="0" fontId="21" fillId="3" borderId="0" xfId="0" applyFont="1" applyFill="1" applyBorder="1" applyAlignment="1">
      <alignment horizontal="center"/>
    </xf>
    <xf numFmtId="0" fontId="11" fillId="3" borderId="0" xfId="0" applyFont="1" applyFill="1" applyBorder="1" applyAlignment="1">
      <alignment horizontal="center"/>
    </xf>
    <xf numFmtId="0" fontId="21" fillId="3" borderId="0" xfId="0" applyFont="1" applyFill="1" applyBorder="1" applyAlignment="1">
      <alignment horizontal="center"/>
    </xf>
    <xf numFmtId="0" fontId="0" fillId="0" borderId="18" xfId="0" applyBorder="1"/>
    <xf numFmtId="0" fontId="0" fillId="0" borderId="1" xfId="0" applyBorder="1"/>
    <xf numFmtId="0" fontId="0" fillId="0" borderId="41" xfId="0" applyBorder="1"/>
    <xf numFmtId="0" fontId="0" fillId="0" borderId="54" xfId="0" applyBorder="1"/>
    <xf numFmtId="0" fontId="0" fillId="0" borderId="16" xfId="0" applyBorder="1"/>
    <xf numFmtId="0" fontId="0" fillId="0" borderId="55" xfId="0" applyBorder="1"/>
    <xf numFmtId="0" fontId="2" fillId="9" borderId="52" xfId="0" applyFont="1" applyFill="1" applyBorder="1"/>
    <xf numFmtId="0" fontId="2" fillId="9" borderId="29" xfId="0" applyFont="1" applyFill="1" applyBorder="1"/>
    <xf numFmtId="0" fontId="2" fillId="9" borderId="32" xfId="0" applyFont="1" applyFill="1" applyBorder="1"/>
    <xf numFmtId="0" fontId="0" fillId="0" borderId="56" xfId="0" applyBorder="1"/>
    <xf numFmtId="0" fontId="0" fillId="0" borderId="39" xfId="0" applyBorder="1"/>
    <xf numFmtId="0" fontId="11" fillId="3" borderId="17" xfId="0" applyFont="1" applyFill="1" applyBorder="1" applyAlignment="1">
      <alignment horizontal="center"/>
    </xf>
    <xf numFmtId="0" fontId="0" fillId="0" borderId="0" xfId="0" applyBorder="1" applyAlignment="1">
      <alignment horizontal="right"/>
    </xf>
    <xf numFmtId="0" fontId="11" fillId="3" borderId="0" xfId="0" applyFont="1" applyFill="1" applyBorder="1" applyAlignment="1">
      <alignment horizontal="center"/>
    </xf>
    <xf numFmtId="0" fontId="0" fillId="0" borderId="9" xfId="0" applyBorder="1" applyAlignment="1">
      <alignment horizontal="left"/>
    </xf>
    <xf numFmtId="0" fontId="0" fillId="0" borderId="0" xfId="0" applyBorder="1" applyAlignment="1">
      <alignment horizontal="left"/>
    </xf>
    <xf numFmtId="0" fontId="0" fillId="0" borderId="17" xfId="0" applyBorder="1" applyAlignment="1">
      <alignment horizontal="center"/>
    </xf>
    <xf numFmtId="0" fontId="11" fillId="3" borderId="0" xfId="0" applyFont="1" applyFill="1" applyBorder="1" applyAlignment="1">
      <alignment horizontal="left"/>
    </xf>
    <xf numFmtId="0" fontId="21" fillId="3" borderId="0" xfId="0" applyFont="1" applyFill="1" applyBorder="1" applyAlignment="1">
      <alignment horizontal="center"/>
    </xf>
    <xf numFmtId="0" fontId="0" fillId="0" borderId="18" xfId="0" applyFill="1" applyBorder="1"/>
    <xf numFmtId="0" fontId="0" fillId="0" borderId="54" xfId="0" applyBorder="1" applyAlignment="1">
      <alignment horizontal="center"/>
    </xf>
    <xf numFmtId="0" fontId="0" fillId="0" borderId="1" xfId="0" applyFill="1" applyBorder="1"/>
    <xf numFmtId="0" fontId="0" fillId="0" borderId="57" xfId="0" applyBorder="1"/>
    <xf numFmtId="0" fontId="0" fillId="0" borderId="18" xfId="0" applyBorder="1" applyAlignment="1">
      <alignment horizontal="center"/>
    </xf>
    <xf numFmtId="0" fontId="0" fillId="0" borderId="54" xfId="0" applyFill="1" applyBorder="1"/>
    <xf numFmtId="0" fontId="2" fillId="9" borderId="58" xfId="0" applyFont="1" applyFill="1" applyBorder="1"/>
    <xf numFmtId="0" fontId="0" fillId="0" borderId="54" xfId="0" applyFill="1" applyBorder="1" applyAlignment="1">
      <alignment horizontal="center"/>
    </xf>
    <xf numFmtId="0" fontId="2" fillId="9" borderId="5" xfId="0" applyFont="1" applyFill="1" applyBorder="1"/>
    <xf numFmtId="1" fontId="0" fillId="0" borderId="16" xfId="0" applyNumberFormat="1" applyBorder="1"/>
    <xf numFmtId="1" fontId="0" fillId="0" borderId="18" xfId="0" applyNumberFormat="1" applyBorder="1"/>
    <xf numFmtId="1" fontId="0" fillId="0" borderId="18" xfId="0" applyNumberFormat="1" applyFill="1" applyBorder="1"/>
    <xf numFmtId="1" fontId="0" fillId="0" borderId="18" xfId="0" applyNumberFormat="1" applyBorder="1" applyAlignment="1">
      <alignment horizontal="center"/>
    </xf>
    <xf numFmtId="0" fontId="2" fillId="11" borderId="0" xfId="0" applyFont="1" applyFill="1" applyBorder="1"/>
    <xf numFmtId="0" fontId="2" fillId="11" borderId="18" xfId="0" applyFont="1" applyFill="1" applyBorder="1"/>
    <xf numFmtId="0" fontId="14" fillId="13" borderId="18" xfId="0" applyFont="1" applyFill="1" applyBorder="1" applyAlignment="1">
      <alignment vertical="center"/>
    </xf>
    <xf numFmtId="1" fontId="0" fillId="0" borderId="0" xfId="0" applyNumberFormat="1" applyBorder="1" applyAlignment="1">
      <alignment horizontal="center"/>
    </xf>
    <xf numFmtId="0" fontId="2" fillId="6" borderId="0" xfId="0" applyFont="1" applyFill="1" applyBorder="1"/>
    <xf numFmtId="1" fontId="0" fillId="0" borderId="0" xfId="0" applyNumberFormat="1"/>
    <xf numFmtId="0" fontId="0" fillId="0" borderId="54" xfId="0" applyFill="1" applyBorder="1" applyAlignment="1">
      <alignment horizontal="left"/>
    </xf>
    <xf numFmtId="0" fontId="0" fillId="15" borderId="54" xfId="0" applyFill="1" applyBorder="1"/>
    <xf numFmtId="0" fontId="37" fillId="0" borderId="0" xfId="0" applyFont="1"/>
    <xf numFmtId="0" fontId="2" fillId="0" borderId="0" xfId="0" applyFont="1" applyAlignment="1">
      <alignment horizontal="left"/>
    </xf>
    <xf numFmtId="0" fontId="0" fillId="0" borderId="19" xfId="0" applyBorder="1" applyAlignment="1">
      <alignment horizontal="center"/>
    </xf>
    <xf numFmtId="0" fontId="0" fillId="0" borderId="41" xfId="0" applyBorder="1" applyAlignment="1">
      <alignment horizontal="center"/>
    </xf>
    <xf numFmtId="0" fontId="0" fillId="0" borderId="0" xfId="0" applyBorder="1" applyAlignment="1">
      <alignment horizontal="right"/>
    </xf>
    <xf numFmtId="0" fontId="0" fillId="0" borderId="12" xfId="0" applyBorder="1" applyAlignment="1">
      <alignment horizontal="right"/>
    </xf>
    <xf numFmtId="0" fontId="0" fillId="0" borderId="0" xfId="0" applyBorder="1" applyAlignment="1">
      <alignment horizontal="center"/>
    </xf>
    <xf numFmtId="0" fontId="0" fillId="0" borderId="17"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2" fillId="10" borderId="0" xfId="0" applyFont="1" applyFill="1" applyBorder="1" applyAlignment="1">
      <alignment horizontal="center"/>
    </xf>
    <xf numFmtId="0" fontId="17" fillId="0" borderId="0" xfId="0" applyFont="1"/>
    <xf numFmtId="0" fontId="0" fillId="0" borderId="25" xfId="0" applyBorder="1" applyAlignment="1">
      <alignment horizontal="center"/>
    </xf>
    <xf numFmtId="0" fontId="0" fillId="0" borderId="57" xfId="0" applyBorder="1" applyAlignment="1">
      <alignment horizontal="center"/>
    </xf>
    <xf numFmtId="0" fontId="0" fillId="0" borderId="36" xfId="0" applyBorder="1" applyAlignment="1">
      <alignment horizontal="center"/>
    </xf>
    <xf numFmtId="0" fontId="0" fillId="0" borderId="51" xfId="0" applyBorder="1" applyAlignment="1">
      <alignment horizontal="center"/>
    </xf>
    <xf numFmtId="0" fontId="0" fillId="0" borderId="8" xfId="0" applyBorder="1" applyAlignment="1">
      <alignment horizontal="left"/>
    </xf>
    <xf numFmtId="0" fontId="0" fillId="0" borderId="10" xfId="0" applyBorder="1" applyAlignment="1">
      <alignment horizontal="left"/>
    </xf>
    <xf numFmtId="0" fontId="0" fillId="0" borderId="13" xfId="0" applyBorder="1" applyAlignment="1">
      <alignment horizontal="left"/>
    </xf>
    <xf numFmtId="0" fontId="0" fillId="0" borderId="15" xfId="0" applyBorder="1" applyAlignment="1">
      <alignment horizontal="center"/>
    </xf>
    <xf numFmtId="0" fontId="0" fillId="0" borderId="56" xfId="0" applyBorder="1" applyAlignment="1">
      <alignment horizontal="center"/>
    </xf>
    <xf numFmtId="0" fontId="2" fillId="0" borderId="0" xfId="0" applyFont="1" applyBorder="1" applyAlignment="1">
      <alignment horizontal="right"/>
    </xf>
    <xf numFmtId="0" fontId="2" fillId="0" borderId="12" xfId="0" applyFont="1" applyBorder="1" applyAlignment="1">
      <alignment horizontal="right"/>
    </xf>
    <xf numFmtId="0" fontId="2" fillId="11" borderId="59" xfId="0" applyFont="1" applyFill="1" applyBorder="1"/>
    <xf numFmtId="0" fontId="2" fillId="11" borderId="60" xfId="0" applyFont="1" applyFill="1" applyBorder="1"/>
    <xf numFmtId="0" fontId="2" fillId="11" borderId="61" xfId="0" applyFont="1" applyFill="1" applyBorder="1"/>
    <xf numFmtId="0" fontId="0" fillId="8" borderId="16" xfId="0" applyFill="1" applyBorder="1"/>
    <xf numFmtId="0" fontId="0" fillId="8" borderId="1" xfId="0" applyFill="1" applyBorder="1"/>
    <xf numFmtId="0" fontId="0" fillId="0" borderId="62" xfId="0" applyFill="1" applyBorder="1"/>
    <xf numFmtId="0" fontId="0" fillId="15" borderId="63" xfId="0" applyFill="1" applyBorder="1"/>
    <xf numFmtId="0" fontId="0" fillId="0" borderId="64" xfId="0" applyBorder="1"/>
    <xf numFmtId="0" fontId="0" fillId="0" borderId="22" xfId="0" applyBorder="1"/>
    <xf numFmtId="0" fontId="0" fillId="0" borderId="23" xfId="0" applyBorder="1"/>
    <xf numFmtId="0" fontId="0" fillId="0" borderId="58" xfId="0" applyBorder="1"/>
    <xf numFmtId="0" fontId="0" fillId="0" borderId="65" xfId="0" applyBorder="1"/>
    <xf numFmtId="0" fontId="0" fillId="0" borderId="62" xfId="0" applyFill="1" applyBorder="1" applyAlignment="1">
      <alignment horizontal="center"/>
    </xf>
    <xf numFmtId="0" fontId="0" fillId="0" borderId="66" xfId="0" applyFill="1" applyBorder="1" applyAlignment="1">
      <alignment horizontal="center"/>
    </xf>
    <xf numFmtId="0" fontId="0" fillId="0" borderId="58" xfId="0" applyFill="1" applyBorder="1" applyAlignment="1">
      <alignment horizontal="center"/>
    </xf>
    <xf numFmtId="0" fontId="0" fillId="15" borderId="58" xfId="0" applyFill="1" applyBorder="1"/>
    <xf numFmtId="0" fontId="0" fillId="15" borderId="65" xfId="0" applyFill="1" applyBorder="1"/>
    <xf numFmtId="0" fontId="2" fillId="9" borderId="52" xfId="0" applyFont="1" applyFill="1" applyBorder="1" applyAlignment="1">
      <alignment horizontal="center"/>
    </xf>
    <xf numFmtId="0" fontId="2" fillId="9" borderId="58" xfId="0" applyFont="1" applyFill="1" applyBorder="1" applyAlignment="1">
      <alignment horizontal="center"/>
    </xf>
    <xf numFmtId="0" fontId="2" fillId="16" borderId="58" xfId="0" applyFont="1" applyFill="1" applyBorder="1"/>
    <xf numFmtId="0" fontId="2" fillId="16" borderId="29" xfId="0" applyFont="1" applyFill="1" applyBorder="1"/>
    <xf numFmtId="0" fontId="2" fillId="16" borderId="32" xfId="0" applyFont="1" applyFill="1" applyBorder="1"/>
    <xf numFmtId="0" fontId="0" fillId="0" borderId="67" xfId="0" applyBorder="1" applyAlignment="1">
      <alignment horizontal="center"/>
    </xf>
    <xf numFmtId="0" fontId="0" fillId="0" borderId="68" xfId="0" applyBorder="1" applyAlignment="1">
      <alignment horizontal="center"/>
    </xf>
    <xf numFmtId="0" fontId="0" fillId="0" borderId="27" xfId="0" applyBorder="1" applyAlignment="1">
      <alignment horizontal="center"/>
    </xf>
    <xf numFmtId="0" fontId="0" fillId="0" borderId="69" xfId="0" applyBorder="1" applyAlignment="1">
      <alignment horizontal="center"/>
    </xf>
    <xf numFmtId="0" fontId="2" fillId="16" borderId="0" xfId="0" applyFont="1" applyFill="1" applyBorder="1" applyAlignment="1">
      <alignment horizontal="center"/>
    </xf>
    <xf numFmtId="0" fontId="2" fillId="10" borderId="29" xfId="0" applyFont="1" applyFill="1" applyBorder="1"/>
    <xf numFmtId="0" fontId="2" fillId="10" borderId="32" xfId="0" applyFont="1" applyFill="1" applyBorder="1"/>
    <xf numFmtId="0" fontId="2" fillId="17" borderId="58" xfId="0" applyFont="1" applyFill="1" applyBorder="1"/>
    <xf numFmtId="0" fontId="2" fillId="17" borderId="29" xfId="0" applyFont="1" applyFill="1" applyBorder="1"/>
    <xf numFmtId="0" fontId="2" fillId="17" borderId="32" xfId="0" applyFont="1" applyFill="1" applyBorder="1"/>
    <xf numFmtId="0" fontId="2" fillId="17" borderId="0" xfId="0" applyFont="1" applyFill="1" applyBorder="1" applyAlignment="1">
      <alignment horizontal="center"/>
    </xf>
    <xf numFmtId="0" fontId="0" fillId="0" borderId="0" xfId="0" applyAlignment="1">
      <alignment horizontal="center"/>
    </xf>
    <xf numFmtId="0" fontId="32" fillId="0" borderId="0" xfId="0" applyFont="1" applyAlignment="1">
      <alignment horizontal="center"/>
    </xf>
    <xf numFmtId="0" fontId="32" fillId="0" borderId="0" xfId="0" applyFont="1" applyAlignment="1">
      <alignment horizontal="left"/>
    </xf>
    <xf numFmtId="0" fontId="2" fillId="8" borderId="18" xfId="0" applyFont="1" applyFill="1" applyBorder="1"/>
    <xf numFmtId="0" fontId="2" fillId="5" borderId="0" xfId="0" applyFont="1" applyFill="1" applyBorder="1"/>
    <xf numFmtId="0" fontId="0" fillId="5" borderId="0" xfId="0" applyFill="1" applyBorder="1"/>
    <xf numFmtId="10" fontId="0" fillId="0" borderId="0" xfId="0" applyNumberFormat="1"/>
    <xf numFmtId="0" fontId="0" fillId="0" borderId="0" xfId="0" applyAlignment="1">
      <alignment horizontal="center" wrapText="1"/>
    </xf>
    <xf numFmtId="0" fontId="2" fillId="0" borderId="24" xfId="0" applyFont="1" applyBorder="1" applyAlignment="1">
      <alignment horizontal="center"/>
    </xf>
    <xf numFmtId="0" fontId="2" fillId="0" borderId="25" xfId="0" applyFont="1" applyBorder="1" applyAlignment="1">
      <alignment horizontal="center"/>
    </xf>
    <xf numFmtId="0" fontId="2" fillId="0" borderId="26" xfId="0" applyFont="1" applyBorder="1" applyAlignment="1">
      <alignment horizontal="center"/>
    </xf>
    <xf numFmtId="0" fontId="8" fillId="0" borderId="24" xfId="0" applyFont="1" applyBorder="1" applyAlignment="1">
      <alignment horizontal="center"/>
    </xf>
    <xf numFmtId="0" fontId="8" fillId="0" borderId="25" xfId="0" applyFont="1" applyBorder="1" applyAlignment="1">
      <alignment horizontal="center"/>
    </xf>
    <xf numFmtId="0" fontId="8" fillId="0" borderId="26" xfId="0" applyFont="1" applyBorder="1" applyAlignment="1">
      <alignment horizontal="center"/>
    </xf>
    <xf numFmtId="0" fontId="0" fillId="0" borderId="27" xfId="0" applyBorder="1" applyAlignment="1">
      <alignment horizontal="center" textRotation="90"/>
    </xf>
    <xf numFmtId="0" fontId="0" fillId="0" borderId="9" xfId="0" applyBorder="1" applyAlignment="1">
      <alignment horizontal="center" textRotation="90"/>
    </xf>
    <xf numFmtId="14" fontId="7" fillId="0" borderId="15" xfId="0" applyNumberFormat="1" applyFont="1" applyBorder="1" applyAlignment="1">
      <alignment horizontal="center" textRotation="90" wrapText="1"/>
    </xf>
    <xf numFmtId="14" fontId="7" fillId="0" borderId="0" xfId="0" applyNumberFormat="1" applyFont="1" applyBorder="1" applyAlignment="1">
      <alignment horizontal="center" textRotation="90" wrapText="1"/>
    </xf>
    <xf numFmtId="0" fontId="0" fillId="0" borderId="28" xfId="0" applyBorder="1" applyAlignment="1">
      <alignment horizontal="center" textRotation="90"/>
    </xf>
    <xf numFmtId="0" fontId="0" fillId="0" borderId="10" xfId="0" applyBorder="1" applyAlignment="1">
      <alignment horizontal="center" textRotation="90"/>
    </xf>
    <xf numFmtId="0" fontId="0" fillId="0" borderId="0" xfId="0" applyAlignment="1">
      <alignment horizontal="left" wrapText="1"/>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2" fillId="0" borderId="0" xfId="0" applyFont="1" applyAlignment="1">
      <alignment horizontal="center"/>
    </xf>
    <xf numFmtId="0" fontId="2" fillId="0" borderId="7" xfId="0" applyFont="1" applyBorder="1" applyAlignment="1">
      <alignment horizontal="right"/>
    </xf>
    <xf numFmtId="0" fontId="2" fillId="0" borderId="0" xfId="0" applyFont="1" applyBorder="1" applyAlignment="1">
      <alignment horizontal="right"/>
    </xf>
    <xf numFmtId="0" fontId="23" fillId="3" borderId="5" xfId="0" applyFont="1" applyFill="1" applyBorder="1" applyAlignment="1">
      <alignment horizontal="center"/>
    </xf>
    <xf numFmtId="0" fontId="23" fillId="3" borderId="3" xfId="0" applyFont="1" applyFill="1" applyBorder="1" applyAlignment="1">
      <alignment horizontal="center"/>
    </xf>
    <xf numFmtId="0" fontId="23" fillId="3" borderId="4" xfId="0" applyFont="1" applyFill="1" applyBorder="1" applyAlignment="1">
      <alignment horizontal="center"/>
    </xf>
    <xf numFmtId="0" fontId="11" fillId="3" borderId="5" xfId="0" applyFont="1" applyFill="1" applyBorder="1" applyAlignment="1">
      <alignment horizontal="left"/>
    </xf>
    <xf numFmtId="0" fontId="11" fillId="3" borderId="4" xfId="0" applyFont="1" applyFill="1" applyBorder="1" applyAlignment="1">
      <alignment horizontal="left"/>
    </xf>
    <xf numFmtId="0" fontId="16" fillId="0" borderId="9" xfId="0" applyFont="1" applyBorder="1" applyAlignment="1">
      <alignment horizontal="left" vertical="top" wrapText="1"/>
    </xf>
    <xf numFmtId="0" fontId="16" fillId="0" borderId="0" xfId="0" applyFont="1" applyBorder="1" applyAlignment="1">
      <alignment horizontal="left" vertical="top" wrapText="1"/>
    </xf>
    <xf numFmtId="0" fontId="16" fillId="0" borderId="10" xfId="0" applyFont="1" applyBorder="1" applyAlignment="1">
      <alignment horizontal="left" vertical="top" wrapText="1"/>
    </xf>
    <xf numFmtId="0" fontId="18" fillId="3" borderId="0" xfId="0" applyFont="1" applyFill="1" applyBorder="1" applyAlignment="1">
      <alignment horizontal="center"/>
    </xf>
    <xf numFmtId="0" fontId="18" fillId="3" borderId="10" xfId="0" applyFont="1" applyFill="1" applyBorder="1" applyAlignment="1">
      <alignment horizontal="center"/>
    </xf>
    <xf numFmtId="0" fontId="11" fillId="3" borderId="3" xfId="0" applyFont="1" applyFill="1" applyBorder="1" applyAlignment="1">
      <alignment horizontal="left"/>
    </xf>
    <xf numFmtId="0" fontId="21" fillId="3" borderId="5" xfId="0" applyFont="1" applyFill="1" applyBorder="1" applyAlignment="1">
      <alignment horizontal="center"/>
    </xf>
    <xf numFmtId="0" fontId="21" fillId="3" borderId="4" xfId="0" applyFont="1" applyFill="1" applyBorder="1" applyAlignment="1">
      <alignment horizontal="center"/>
    </xf>
    <xf numFmtId="0" fontId="21" fillId="7" borderId="0" xfId="0" applyFont="1" applyFill="1" applyBorder="1" applyAlignment="1">
      <alignment horizontal="center"/>
    </xf>
    <xf numFmtId="49" fontId="29" fillId="3" borderId="0" xfId="0" applyNumberFormat="1" applyFont="1" applyFill="1" applyBorder="1" applyAlignment="1">
      <alignment horizontal="left" vertical="top" wrapText="1"/>
    </xf>
    <xf numFmtId="49" fontId="29" fillId="3" borderId="10" xfId="0" applyNumberFormat="1" applyFont="1" applyFill="1" applyBorder="1" applyAlignment="1">
      <alignment horizontal="left" vertical="top" wrapText="1"/>
    </xf>
    <xf numFmtId="0" fontId="21" fillId="3" borderId="0" xfId="0" applyFont="1" applyFill="1" applyBorder="1" applyAlignment="1">
      <alignment horizontal="left"/>
    </xf>
    <xf numFmtId="0" fontId="21" fillId="3" borderId="10" xfId="0" applyFont="1" applyFill="1" applyBorder="1" applyAlignment="1">
      <alignment horizontal="left"/>
    </xf>
    <xf numFmtId="0" fontId="13" fillId="0" borderId="9" xfId="0" applyFont="1" applyBorder="1" applyAlignment="1">
      <alignment horizontal="center" wrapText="1"/>
    </xf>
    <xf numFmtId="0" fontId="13" fillId="0" borderId="0" xfId="0" applyFont="1" applyBorder="1" applyAlignment="1">
      <alignment horizontal="center" wrapText="1"/>
    </xf>
    <xf numFmtId="0" fontId="11" fillId="3" borderId="5" xfId="0" applyFont="1" applyFill="1" applyBorder="1" applyAlignment="1">
      <alignment horizontal="center"/>
    </xf>
    <xf numFmtId="0" fontId="11" fillId="3" borderId="4" xfId="0" applyFont="1" applyFill="1" applyBorder="1" applyAlignment="1">
      <alignment horizontal="center"/>
    </xf>
    <xf numFmtId="14" fontId="11" fillId="3" borderId="3" xfId="0" applyNumberFormat="1" applyFont="1" applyFill="1" applyBorder="1" applyAlignment="1">
      <alignment horizontal="center"/>
    </xf>
    <xf numFmtId="14" fontId="11" fillId="3" borderId="4" xfId="0" applyNumberFormat="1" applyFont="1" applyFill="1" applyBorder="1" applyAlignment="1">
      <alignment horizontal="center"/>
    </xf>
    <xf numFmtId="0" fontId="11" fillId="3" borderId="37" xfId="0" applyFont="1" applyFill="1" applyBorder="1" applyAlignment="1">
      <alignment horizontal="center"/>
    </xf>
    <xf numFmtId="0" fontId="11" fillId="3" borderId="42" xfId="0" applyFont="1" applyFill="1" applyBorder="1" applyAlignment="1">
      <alignment horizontal="center"/>
    </xf>
    <xf numFmtId="0" fontId="30" fillId="6" borderId="0" xfId="0" applyFont="1" applyFill="1" applyBorder="1" applyAlignment="1">
      <alignment horizontal="center" vertical="center" wrapText="1"/>
    </xf>
    <xf numFmtId="0" fontId="30" fillId="6" borderId="10" xfId="0" applyFont="1" applyFill="1" applyBorder="1" applyAlignment="1">
      <alignment horizontal="center" vertical="center" wrapText="1"/>
    </xf>
    <xf numFmtId="0" fontId="11" fillId="3" borderId="0" xfId="0" applyFont="1" applyFill="1" applyBorder="1" applyAlignment="1">
      <alignment horizontal="left"/>
    </xf>
    <xf numFmtId="0" fontId="11" fillId="3" borderId="10" xfId="0" applyFont="1" applyFill="1" applyBorder="1" applyAlignment="1">
      <alignment horizontal="left"/>
    </xf>
    <xf numFmtId="49" fontId="11" fillId="3" borderId="25" xfId="0" applyNumberFormat="1" applyFont="1" applyFill="1" applyBorder="1" applyAlignment="1">
      <alignment horizontal="center"/>
    </xf>
    <xf numFmtId="49" fontId="11" fillId="3" borderId="26" xfId="0" applyNumberFormat="1" applyFont="1" applyFill="1" applyBorder="1" applyAlignment="1">
      <alignment horizontal="center"/>
    </xf>
    <xf numFmtId="49" fontId="11" fillId="3" borderId="17" xfId="0" applyNumberFormat="1" applyFont="1" applyFill="1" applyBorder="1" applyAlignment="1">
      <alignment horizontal="center"/>
    </xf>
    <xf numFmtId="49" fontId="11" fillId="3" borderId="34" xfId="0" applyNumberFormat="1" applyFont="1" applyFill="1" applyBorder="1" applyAlignment="1">
      <alignment horizontal="center"/>
    </xf>
    <xf numFmtId="0" fontId="18" fillId="3" borderId="9" xfId="0" applyFont="1" applyFill="1" applyBorder="1" applyAlignment="1">
      <alignment horizontal="left" vertical="top" wrapText="1"/>
    </xf>
    <xf numFmtId="0" fontId="18" fillId="3" borderId="0" xfId="0" applyFont="1" applyFill="1" applyBorder="1" applyAlignment="1">
      <alignment horizontal="left" vertical="top" wrapText="1"/>
    </xf>
    <xf numFmtId="0" fontId="18" fillId="3" borderId="10" xfId="0" applyFont="1" applyFill="1" applyBorder="1" applyAlignment="1">
      <alignment horizontal="left" vertical="top" wrapText="1"/>
    </xf>
    <xf numFmtId="0" fontId="20" fillId="7" borderId="0" xfId="0" applyFont="1" applyFill="1" applyBorder="1" applyAlignment="1">
      <alignment horizontal="left"/>
    </xf>
    <xf numFmtId="0" fontId="20" fillId="7" borderId="15" xfId="0" applyFont="1" applyFill="1" applyBorder="1" applyAlignment="1">
      <alignment horizontal="left"/>
    </xf>
    <xf numFmtId="0" fontId="20" fillId="0" borderId="43" xfId="0" applyFont="1" applyFill="1" applyBorder="1" applyAlignment="1">
      <alignment horizontal="right"/>
    </xf>
    <xf numFmtId="0" fontId="20" fillId="0" borderId="17" xfId="0" applyFont="1" applyFill="1" applyBorder="1" applyAlignment="1">
      <alignment horizontal="right"/>
    </xf>
    <xf numFmtId="0" fontId="22" fillId="7" borderId="17" xfId="0" applyFont="1" applyFill="1" applyBorder="1" applyAlignment="1">
      <alignment horizontal="left"/>
    </xf>
    <xf numFmtId="0" fontId="22" fillId="7" borderId="34" xfId="0" applyFont="1" applyFill="1" applyBorder="1" applyAlignment="1">
      <alignment horizontal="left"/>
    </xf>
    <xf numFmtId="0" fontId="11" fillId="7" borderId="15" xfId="0" applyFont="1" applyFill="1" applyBorder="1" applyAlignment="1">
      <alignment horizontal="center"/>
    </xf>
    <xf numFmtId="0" fontId="0" fillId="0" borderId="15" xfId="0" applyBorder="1" applyAlignment="1">
      <alignment horizontal="right"/>
    </xf>
    <xf numFmtId="0" fontId="29" fillId="3" borderId="15" xfId="0" applyFont="1" applyFill="1" applyBorder="1" applyAlignment="1">
      <alignment horizontal="left" vertical="top" wrapText="1"/>
    </xf>
    <xf numFmtId="0" fontId="29" fillId="3" borderId="28" xfId="0" applyFont="1" applyFill="1" applyBorder="1" applyAlignment="1">
      <alignment horizontal="left" vertical="top" wrapText="1"/>
    </xf>
    <xf numFmtId="0" fontId="29" fillId="3" borderId="17" xfId="0" applyFont="1" applyFill="1" applyBorder="1" applyAlignment="1">
      <alignment horizontal="left" vertical="top" wrapText="1"/>
    </xf>
    <xf numFmtId="0" fontId="29" fillId="3" borderId="34" xfId="0" applyFont="1" applyFill="1" applyBorder="1" applyAlignment="1">
      <alignment horizontal="left" vertical="top" wrapText="1"/>
    </xf>
    <xf numFmtId="0" fontId="20" fillId="0" borderId="9" xfId="0" applyFont="1" applyFill="1" applyBorder="1" applyAlignment="1">
      <alignment horizontal="right"/>
    </xf>
    <xf numFmtId="0" fontId="20" fillId="0" borderId="0" xfId="0" applyFont="1" applyFill="1" applyBorder="1" applyAlignment="1">
      <alignment horizontal="right"/>
    </xf>
    <xf numFmtId="0" fontId="22" fillId="7" borderId="0" xfId="0" applyFont="1" applyFill="1" applyBorder="1" applyAlignment="1">
      <alignment horizontal="left"/>
    </xf>
    <xf numFmtId="0" fontId="22" fillId="7" borderId="10" xfId="0" applyFont="1" applyFill="1" applyBorder="1" applyAlignment="1">
      <alignment horizontal="left"/>
    </xf>
    <xf numFmtId="0" fontId="0" fillId="0" borderId="6" xfId="0" applyBorder="1" applyAlignment="1">
      <alignment horizontal="center" shrinkToFit="1"/>
    </xf>
    <xf numFmtId="0" fontId="0" fillId="0" borderId="7" xfId="0" applyBorder="1" applyAlignment="1">
      <alignment horizontal="center" shrinkToFit="1"/>
    </xf>
    <xf numFmtId="0" fontId="0" fillId="0" borderId="8" xfId="0" applyBorder="1" applyAlignment="1">
      <alignment horizontal="center" shrinkToFit="1"/>
    </xf>
    <xf numFmtId="0" fontId="0" fillId="0" borderId="9" xfId="0" applyBorder="1" applyAlignment="1">
      <alignment horizontal="center" shrinkToFit="1"/>
    </xf>
    <xf numFmtId="0" fontId="0" fillId="0" borderId="0" xfId="0" applyBorder="1" applyAlignment="1">
      <alignment horizontal="center" shrinkToFit="1"/>
    </xf>
    <xf numFmtId="0" fontId="0" fillId="0" borderId="10" xfId="0" applyBorder="1" applyAlignment="1">
      <alignment horizontal="center" shrinkToFit="1"/>
    </xf>
    <xf numFmtId="0" fontId="0" fillId="0" borderId="11" xfId="0" applyBorder="1" applyAlignment="1">
      <alignment horizontal="center" shrinkToFit="1"/>
    </xf>
    <xf numFmtId="0" fontId="0" fillId="0" borderId="12" xfId="0" applyBorder="1" applyAlignment="1">
      <alignment horizontal="center" shrinkToFit="1"/>
    </xf>
    <xf numFmtId="0" fontId="0" fillId="0" borderId="13" xfId="0" applyBorder="1" applyAlignment="1">
      <alignment horizontal="center" shrinkToFi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11" fillId="7" borderId="0" xfId="0" applyFont="1" applyFill="1" applyBorder="1" applyAlignment="1">
      <alignment horizontal="center"/>
    </xf>
    <xf numFmtId="0" fontId="27" fillId="0" borderId="0" xfId="0" applyFont="1" applyBorder="1" applyAlignment="1">
      <alignment horizontal="right"/>
    </xf>
    <xf numFmtId="0" fontId="29" fillId="3" borderId="0" xfId="0" applyFont="1" applyFill="1" applyBorder="1" applyAlignment="1">
      <alignment horizontal="left" vertical="top" wrapText="1"/>
    </xf>
    <xf numFmtId="0" fontId="29" fillId="3" borderId="10" xfId="0" applyFont="1" applyFill="1" applyBorder="1" applyAlignment="1">
      <alignment horizontal="left" vertical="top" wrapText="1"/>
    </xf>
    <xf numFmtId="0" fontId="11" fillId="7" borderId="15" xfId="0" applyFont="1" applyFill="1" applyBorder="1" applyAlignment="1">
      <alignment horizontal="center" wrapText="1"/>
    </xf>
    <xf numFmtId="0" fontId="11" fillId="7" borderId="28" xfId="0" applyFont="1" applyFill="1" applyBorder="1" applyAlignment="1">
      <alignment horizontal="center" wrapText="1"/>
    </xf>
    <xf numFmtId="0" fontId="22" fillId="7" borderId="15" xfId="0" applyFont="1" applyFill="1" applyBorder="1" applyAlignment="1">
      <alignment horizontal="left"/>
    </xf>
    <xf numFmtId="0" fontId="22" fillId="7" borderId="28" xfId="0" applyFont="1" applyFill="1" applyBorder="1" applyAlignment="1">
      <alignment horizontal="left"/>
    </xf>
    <xf numFmtId="0" fontId="11" fillId="7" borderId="28" xfId="0" applyFont="1" applyFill="1" applyBorder="1" applyAlignment="1">
      <alignment horizontal="center"/>
    </xf>
    <xf numFmtId="0" fontId="0" fillId="0" borderId="9" xfId="0" applyBorder="1" applyAlignment="1">
      <alignment horizontal="right" wrapText="1"/>
    </xf>
    <xf numFmtId="0" fontId="0" fillId="0" borderId="0" xfId="0" applyBorder="1" applyAlignment="1">
      <alignment horizontal="right" wrapText="1"/>
    </xf>
    <xf numFmtId="0" fontId="0" fillId="0" borderId="43" xfId="0" applyBorder="1" applyAlignment="1">
      <alignment horizontal="right" wrapText="1"/>
    </xf>
    <xf numFmtId="0" fontId="0" fillId="0" borderId="17" xfId="0" applyBorder="1" applyAlignment="1">
      <alignment horizontal="right" wrapText="1"/>
    </xf>
    <xf numFmtId="0" fontId="0" fillId="0" borderId="31" xfId="0" applyBorder="1" applyAlignment="1">
      <alignment horizontal="left"/>
    </xf>
    <xf numFmtId="0" fontId="0" fillId="0" borderId="19" xfId="0" applyBorder="1" applyAlignment="1">
      <alignment horizontal="left"/>
    </xf>
    <xf numFmtId="0" fontId="0" fillId="0" borderId="41" xfId="0" applyBorder="1" applyAlignment="1">
      <alignment horizontal="left"/>
    </xf>
    <xf numFmtId="0" fontId="0" fillId="0" borderId="33" xfId="0" applyFill="1" applyBorder="1" applyAlignment="1">
      <alignment horizontal="left" wrapText="1"/>
    </xf>
    <xf numFmtId="0" fontId="0" fillId="0" borderId="0" xfId="0" applyFill="1" applyBorder="1" applyAlignment="1">
      <alignment horizontal="left" wrapText="1"/>
    </xf>
    <xf numFmtId="0" fontId="0" fillId="0" borderId="10" xfId="0" applyFill="1" applyBorder="1" applyAlignment="1">
      <alignment horizontal="left" wrapText="1"/>
    </xf>
    <xf numFmtId="0" fontId="0" fillId="0" borderId="50" xfId="0" applyFill="1" applyBorder="1" applyAlignment="1">
      <alignment horizontal="left" wrapText="1"/>
    </xf>
    <xf numFmtId="0" fontId="0" fillId="0" borderId="12" xfId="0" applyFill="1" applyBorder="1" applyAlignment="1">
      <alignment horizontal="left" wrapText="1"/>
    </xf>
    <xf numFmtId="0" fontId="0" fillId="0" borderId="13" xfId="0" applyFill="1" applyBorder="1" applyAlignment="1">
      <alignment horizontal="left" wrapText="1"/>
    </xf>
    <xf numFmtId="0" fontId="29" fillId="3" borderId="17" xfId="0" applyFont="1" applyFill="1" applyBorder="1" applyAlignment="1">
      <alignment horizontal="center"/>
    </xf>
    <xf numFmtId="0" fontId="29" fillId="3" borderId="34" xfId="0" applyFont="1" applyFill="1" applyBorder="1" applyAlignment="1">
      <alignment horizontal="center"/>
    </xf>
    <xf numFmtId="0" fontId="0" fillId="0" borderId="27" xfId="0" applyFill="1" applyBorder="1" applyAlignment="1">
      <alignment horizontal="left"/>
    </xf>
    <xf numFmtId="0" fontId="0" fillId="0" borderId="15" xfId="0" applyFill="1" applyBorder="1" applyAlignment="1">
      <alignment horizontal="left"/>
    </xf>
    <xf numFmtId="0" fontId="21" fillId="7" borderId="41" xfId="0" applyFont="1" applyFill="1" applyBorder="1" applyAlignment="1">
      <alignment horizontal="center"/>
    </xf>
    <xf numFmtId="0" fontId="21" fillId="7" borderId="18" xfId="0" applyFont="1" applyFill="1" applyBorder="1" applyAlignment="1">
      <alignment horizontal="center"/>
    </xf>
    <xf numFmtId="0" fontId="21" fillId="7" borderId="21" xfId="0" applyFont="1" applyFill="1" applyBorder="1" applyAlignment="1">
      <alignment horizontal="center"/>
    </xf>
    <xf numFmtId="0" fontId="27" fillId="0" borderId="9" xfId="0" applyFont="1" applyBorder="1" applyAlignment="1">
      <alignment horizontal="right"/>
    </xf>
    <xf numFmtId="0" fontId="29" fillId="3" borderId="0" xfId="0" applyFont="1" applyFill="1" applyBorder="1" applyAlignment="1">
      <alignment horizontal="left" vertical="top" wrapText="1" shrinkToFit="1"/>
    </xf>
    <xf numFmtId="0" fontId="29" fillId="3" borderId="10" xfId="0" applyFont="1" applyFill="1" applyBorder="1" applyAlignment="1">
      <alignment horizontal="left" vertical="top" wrapText="1" shrinkToFit="1"/>
    </xf>
    <xf numFmtId="0" fontId="29" fillId="3" borderId="17" xfId="0" applyFont="1" applyFill="1" applyBorder="1" applyAlignment="1">
      <alignment horizontal="left" vertical="top" wrapText="1" shrinkToFit="1"/>
    </xf>
    <xf numFmtId="0" fontId="29" fillId="3" borderId="34" xfId="0" applyFont="1" applyFill="1" applyBorder="1" applyAlignment="1">
      <alignment horizontal="left" vertical="top" wrapText="1" shrinkToFit="1"/>
    </xf>
    <xf numFmtId="0" fontId="11" fillId="7" borderId="17" xfId="0" applyFont="1" applyFill="1" applyBorder="1" applyAlignment="1">
      <alignment horizontal="center"/>
    </xf>
    <xf numFmtId="0" fontId="11" fillId="7" borderId="34" xfId="0" applyFont="1" applyFill="1" applyBorder="1" applyAlignment="1">
      <alignment horizontal="center"/>
    </xf>
    <xf numFmtId="0" fontId="29" fillId="3" borderId="15" xfId="0" applyFont="1" applyFill="1" applyBorder="1" applyAlignment="1">
      <alignment horizontal="left" vertical="top" wrapText="1" shrinkToFit="1"/>
    </xf>
    <xf numFmtId="0" fontId="29" fillId="3" borderId="28" xfId="0" applyFont="1" applyFill="1" applyBorder="1" applyAlignment="1">
      <alignment horizontal="left" vertical="top" wrapText="1" shrinkToFit="1"/>
    </xf>
    <xf numFmtId="0" fontId="11" fillId="3" borderId="15" xfId="0" applyFont="1" applyFill="1" applyBorder="1" applyAlignment="1">
      <alignment horizontal="center"/>
    </xf>
    <xf numFmtId="0" fontId="11" fillId="3" borderId="28" xfId="0" applyFont="1" applyFill="1" applyBorder="1" applyAlignment="1">
      <alignment horizontal="center"/>
    </xf>
    <xf numFmtId="0" fontId="0" fillId="0" borderId="27" xfId="0" applyFont="1" applyBorder="1" applyAlignment="1">
      <alignment horizontal="left" vertical="center" wrapText="1"/>
    </xf>
    <xf numFmtId="0" fontId="0" fillId="0" borderId="15" xfId="0" applyFont="1" applyBorder="1" applyAlignment="1">
      <alignment horizontal="left" vertical="center" wrapText="1"/>
    </xf>
    <xf numFmtId="0" fontId="0" fillId="0" borderId="9" xfId="0" applyFont="1" applyBorder="1" applyAlignment="1">
      <alignment horizontal="left" vertical="center" wrapText="1"/>
    </xf>
    <xf numFmtId="0" fontId="0" fillId="0" borderId="0" xfId="0" applyFont="1" applyBorder="1" applyAlignment="1">
      <alignment horizontal="left" vertical="center" wrapText="1"/>
    </xf>
    <xf numFmtId="0" fontId="21" fillId="7" borderId="51" xfId="0" applyFont="1" applyFill="1" applyBorder="1" applyAlignment="1">
      <alignment horizontal="center"/>
    </xf>
    <xf numFmtId="0" fontId="21" fillId="7" borderId="22" xfId="0" applyFont="1" applyFill="1" applyBorder="1" applyAlignment="1">
      <alignment horizontal="center"/>
    </xf>
    <xf numFmtId="0" fontId="21" fillId="7" borderId="23" xfId="0" applyFont="1" applyFill="1" applyBorder="1" applyAlignment="1">
      <alignment horizontal="center"/>
    </xf>
    <xf numFmtId="0" fontId="0" fillId="0" borderId="43" xfId="0" applyFont="1" applyBorder="1" applyAlignment="1">
      <alignment horizontal="left"/>
    </xf>
    <xf numFmtId="0" fontId="0" fillId="0" borderId="17" xfId="0" applyFont="1" applyBorder="1" applyAlignment="1">
      <alignment horizontal="left"/>
    </xf>
    <xf numFmtId="0" fontId="0" fillId="0" borderId="17" xfId="0" applyBorder="1" applyAlignment="1">
      <alignment horizontal="center"/>
    </xf>
    <xf numFmtId="0" fontId="0" fillId="0" borderId="9" xfId="0" applyFill="1" applyBorder="1" applyAlignment="1">
      <alignment horizontal="right"/>
    </xf>
    <xf numFmtId="0" fontId="0" fillId="0" borderId="0" xfId="0" applyFill="1" applyBorder="1" applyAlignment="1">
      <alignment horizontal="right"/>
    </xf>
    <xf numFmtId="0" fontId="11" fillId="3" borderId="0" xfId="0" applyFont="1" applyFill="1" applyBorder="1" applyAlignment="1">
      <alignment horizontal="center"/>
    </xf>
    <xf numFmtId="0" fontId="0" fillId="0" borderId="9" xfId="0" applyBorder="1" applyAlignment="1">
      <alignment horizontal="right"/>
    </xf>
    <xf numFmtId="0" fontId="0" fillId="0" borderId="0" xfId="0" applyBorder="1" applyAlignment="1">
      <alignment horizontal="right"/>
    </xf>
    <xf numFmtId="0" fontId="34" fillId="3" borderId="0" xfId="0" applyFont="1" applyFill="1" applyBorder="1" applyAlignment="1">
      <alignment horizontal="center"/>
    </xf>
    <xf numFmtId="0" fontId="34" fillId="3" borderId="10" xfId="0" applyFont="1" applyFill="1" applyBorder="1" applyAlignment="1">
      <alignment horizontal="center"/>
    </xf>
    <xf numFmtId="0" fontId="29" fillId="3" borderId="12" xfId="0" applyFont="1" applyFill="1" applyBorder="1" applyAlignment="1">
      <alignment horizontal="left" vertical="top" wrapText="1"/>
    </xf>
    <xf numFmtId="0" fontId="29" fillId="3" borderId="13" xfId="0" applyFont="1" applyFill="1" applyBorder="1" applyAlignment="1">
      <alignment horizontal="left" vertical="top" wrapText="1"/>
    </xf>
    <xf numFmtId="0" fontId="24" fillId="3" borderId="9" xfId="1" applyFill="1" applyBorder="1" applyAlignment="1">
      <alignment horizontal="center" vertical="top" wrapText="1"/>
    </xf>
    <xf numFmtId="0" fontId="24" fillId="3" borderId="0" xfId="1" applyFill="1" applyBorder="1" applyAlignment="1">
      <alignment horizontal="center" vertical="top" wrapText="1"/>
    </xf>
    <xf numFmtId="0" fontId="18" fillId="3" borderId="0" xfId="0" applyFont="1" applyFill="1" applyBorder="1" applyAlignment="1">
      <alignment horizontal="center" vertical="top" wrapText="1"/>
    </xf>
    <xf numFmtId="0" fontId="18" fillId="3" borderId="10" xfId="0" applyFont="1" applyFill="1" applyBorder="1" applyAlignment="1">
      <alignment horizontal="center" vertical="top" wrapText="1"/>
    </xf>
    <xf numFmtId="0" fontId="18" fillId="3" borderId="9" xfId="0" applyFont="1" applyFill="1" applyBorder="1" applyAlignment="1">
      <alignment horizontal="center" vertical="top" wrapText="1"/>
    </xf>
    <xf numFmtId="0" fontId="18" fillId="3" borderId="11" xfId="0" applyFont="1" applyFill="1" applyBorder="1" applyAlignment="1">
      <alignment horizontal="center" vertical="top" wrapText="1"/>
    </xf>
    <xf numFmtId="0" fontId="18" fillId="3" borderId="12" xfId="0" applyFont="1" applyFill="1" applyBorder="1" applyAlignment="1">
      <alignment horizontal="center" vertical="top" wrapText="1"/>
    </xf>
    <xf numFmtId="0" fontId="18" fillId="3" borderId="13" xfId="0" applyFont="1" applyFill="1" applyBorder="1" applyAlignment="1">
      <alignment horizontal="center" vertical="top" wrapText="1"/>
    </xf>
    <xf numFmtId="0" fontId="0" fillId="0" borderId="9" xfId="0" applyBorder="1" applyAlignment="1">
      <alignment horizontal="left"/>
    </xf>
    <xf numFmtId="0" fontId="0" fillId="0" borderId="0" xfId="0" applyBorder="1" applyAlignment="1">
      <alignment horizontal="left"/>
    </xf>
    <xf numFmtId="0" fontId="21" fillId="7" borderId="10" xfId="0" applyFont="1" applyFill="1" applyBorder="1" applyAlignment="1">
      <alignment horizontal="center"/>
    </xf>
    <xf numFmtId="0" fontId="34" fillId="3" borderId="14" xfId="0" applyFont="1" applyFill="1" applyBorder="1" applyAlignment="1">
      <alignment horizontal="left" vertical="top" wrapText="1"/>
    </xf>
    <xf numFmtId="0" fontId="34" fillId="3" borderId="15" xfId="0" applyFont="1" applyFill="1" applyBorder="1" applyAlignment="1">
      <alignment horizontal="left" vertical="top" wrapText="1"/>
    </xf>
    <xf numFmtId="0" fontId="34" fillId="3" borderId="0" xfId="0" applyFont="1" applyFill="1" applyBorder="1" applyAlignment="1">
      <alignment horizontal="left" vertical="top" wrapText="1"/>
    </xf>
    <xf numFmtId="0" fontId="34" fillId="3" borderId="10" xfId="0" applyFont="1" applyFill="1" applyBorder="1" applyAlignment="1">
      <alignment horizontal="left" vertical="top" wrapText="1"/>
    </xf>
    <xf numFmtId="0" fontId="34" fillId="3" borderId="33" xfId="0" applyFont="1" applyFill="1" applyBorder="1" applyAlignment="1">
      <alignment horizontal="left" vertical="top" wrapText="1"/>
    </xf>
    <xf numFmtId="0" fontId="34" fillId="3" borderId="16" xfId="0" applyFont="1" applyFill="1" applyBorder="1" applyAlignment="1">
      <alignment horizontal="left" vertical="top" wrapText="1"/>
    </xf>
    <xf numFmtId="0" fontId="34" fillId="3" borderId="17" xfId="0" applyFont="1" applyFill="1" applyBorder="1" applyAlignment="1">
      <alignment horizontal="left" vertical="top" wrapText="1"/>
    </xf>
    <xf numFmtId="0" fontId="34" fillId="3" borderId="34" xfId="0" applyFont="1" applyFill="1" applyBorder="1" applyAlignment="1">
      <alignment horizontal="left" vertical="top" wrapText="1"/>
    </xf>
    <xf numFmtId="0" fontId="0" fillId="0" borderId="11" xfId="0" applyBorder="1" applyAlignment="1">
      <alignment horizontal="right"/>
    </xf>
    <xf numFmtId="0" fontId="0" fillId="0" borderId="12" xfId="0" applyBorder="1" applyAlignment="1">
      <alignment horizontal="right"/>
    </xf>
    <xf numFmtId="0" fontId="34" fillId="3" borderId="12" xfId="0" applyFont="1" applyFill="1" applyBorder="1" applyAlignment="1">
      <alignment horizontal="center"/>
    </xf>
    <xf numFmtId="0" fontId="34" fillId="3" borderId="13" xfId="0" applyFont="1" applyFill="1" applyBorder="1" applyAlignment="1">
      <alignment horizontal="center"/>
    </xf>
    <xf numFmtId="0" fontId="21" fillId="7" borderId="0" xfId="0" applyFont="1" applyFill="1" applyAlignment="1">
      <alignment horizontal="center"/>
    </xf>
    <xf numFmtId="0" fontId="34" fillId="3" borderId="9" xfId="0" applyFont="1" applyFill="1" applyBorder="1" applyAlignment="1">
      <alignment horizontal="left" vertical="top" wrapText="1"/>
    </xf>
    <xf numFmtId="0" fontId="21" fillId="7" borderId="43" xfId="0" applyFont="1" applyFill="1" applyBorder="1" applyAlignment="1">
      <alignment horizontal="center"/>
    </xf>
    <xf numFmtId="0" fontId="21" fillId="7" borderId="17" xfId="0" applyFont="1" applyFill="1" applyBorder="1" applyAlignment="1">
      <alignment horizontal="center"/>
    </xf>
    <xf numFmtId="0" fontId="11" fillId="3" borderId="17" xfId="0" applyFont="1" applyFill="1" applyBorder="1" applyAlignment="1">
      <alignment horizontal="center"/>
    </xf>
    <xf numFmtId="0" fontId="11" fillId="3" borderId="34" xfId="0" applyFont="1" applyFill="1" applyBorder="1" applyAlignment="1">
      <alignment horizontal="center"/>
    </xf>
    <xf numFmtId="0" fontId="16" fillId="0" borderId="9" xfId="0" applyFont="1" applyBorder="1" applyAlignment="1">
      <alignment horizontal="center" wrapText="1"/>
    </xf>
    <xf numFmtId="0" fontId="16" fillId="0" borderId="0" xfId="0" applyFont="1" applyBorder="1" applyAlignment="1">
      <alignment horizontal="center" wrapText="1"/>
    </xf>
    <xf numFmtId="0" fontId="16" fillId="0" borderId="10" xfId="0" applyFont="1" applyBorder="1" applyAlignment="1">
      <alignment horizontal="center" wrapText="1"/>
    </xf>
    <xf numFmtId="0" fontId="24" fillId="3" borderId="27" xfId="1" applyFill="1" applyBorder="1" applyAlignment="1">
      <alignment horizontal="center" vertical="top" wrapText="1"/>
    </xf>
    <xf numFmtId="0" fontId="18" fillId="3" borderId="15" xfId="0" applyFont="1" applyFill="1" applyBorder="1" applyAlignment="1">
      <alignment horizontal="center" vertical="top" wrapText="1"/>
    </xf>
    <xf numFmtId="0" fontId="18" fillId="3" borderId="28" xfId="0" applyFont="1" applyFill="1" applyBorder="1" applyAlignment="1">
      <alignment horizontal="center" vertical="top" wrapText="1"/>
    </xf>
    <xf numFmtId="0" fontId="12" fillId="0" borderId="9" xfId="0" applyFont="1" applyBorder="1" applyAlignment="1">
      <alignment horizontal="center" wrapText="1"/>
    </xf>
    <xf numFmtId="0" fontId="12" fillId="0" borderId="0" xfId="0" applyFont="1" applyBorder="1" applyAlignment="1">
      <alignment horizontal="center" wrapText="1"/>
    </xf>
    <xf numFmtId="0" fontId="12" fillId="0" borderId="10" xfId="0" applyFont="1" applyBorder="1" applyAlignment="1">
      <alignment horizontal="center" wrapText="1"/>
    </xf>
    <xf numFmtId="0" fontId="21" fillId="7" borderId="41" xfId="0" applyFont="1" applyFill="1" applyBorder="1" applyAlignment="1">
      <alignment horizontal="left"/>
    </xf>
    <xf numFmtId="0" fontId="21" fillId="7" borderId="18" xfId="0" applyFont="1" applyFill="1" applyBorder="1" applyAlignment="1">
      <alignment horizontal="left"/>
    </xf>
    <xf numFmtId="0" fontId="21" fillId="7" borderId="21" xfId="0" applyFont="1" applyFill="1" applyBorder="1" applyAlignment="1">
      <alignment horizontal="left"/>
    </xf>
    <xf numFmtId="0" fontId="12" fillId="0" borderId="9" xfId="0" applyFont="1" applyBorder="1" applyAlignment="1">
      <alignment horizontal="left" vertical="top" wrapText="1"/>
    </xf>
    <xf numFmtId="0" fontId="12" fillId="0" borderId="0" xfId="0" applyFont="1" applyBorder="1" applyAlignment="1">
      <alignment horizontal="left" vertical="top" wrapText="1"/>
    </xf>
    <xf numFmtId="0" fontId="12" fillId="0" borderId="10" xfId="0" applyFont="1" applyBorder="1" applyAlignment="1">
      <alignment horizontal="left" vertical="top" wrapText="1"/>
    </xf>
    <xf numFmtId="0" fontId="21" fillId="7" borderId="15" xfId="0" applyFont="1" applyFill="1" applyBorder="1" applyAlignment="1">
      <alignment horizontal="center"/>
    </xf>
    <xf numFmtId="49" fontId="29" fillId="3" borderId="15" xfId="0" applyNumberFormat="1" applyFont="1" applyFill="1" applyBorder="1" applyAlignment="1">
      <alignment horizontal="left" vertical="top" wrapText="1"/>
    </xf>
    <xf numFmtId="49" fontId="29" fillId="3" borderId="28" xfId="0" applyNumberFormat="1" applyFont="1" applyFill="1" applyBorder="1" applyAlignment="1">
      <alignment horizontal="left" vertical="top" wrapText="1"/>
    </xf>
    <xf numFmtId="49" fontId="29" fillId="3" borderId="17" xfId="0" applyNumberFormat="1" applyFont="1" applyFill="1" applyBorder="1" applyAlignment="1">
      <alignment horizontal="left" vertical="top" wrapText="1"/>
    </xf>
    <xf numFmtId="49" fontId="29" fillId="3" borderId="34" xfId="0" applyNumberFormat="1" applyFont="1" applyFill="1" applyBorder="1" applyAlignment="1">
      <alignment horizontal="left" vertical="top" wrapText="1"/>
    </xf>
    <xf numFmtId="0" fontId="34" fillId="3" borderId="12" xfId="0" applyFont="1" applyFill="1" applyBorder="1" applyAlignment="1">
      <alignment horizontal="left"/>
    </xf>
    <xf numFmtId="0" fontId="34" fillId="3" borderId="13" xfId="0" applyFont="1" applyFill="1" applyBorder="1" applyAlignment="1">
      <alignment horizontal="left"/>
    </xf>
    <xf numFmtId="0" fontId="29" fillId="3" borderId="17" xfId="0" applyFont="1" applyFill="1" applyBorder="1" applyAlignment="1">
      <alignment horizontal="left"/>
    </xf>
    <xf numFmtId="0" fontId="29" fillId="3" borderId="34" xfId="0" applyFont="1" applyFill="1" applyBorder="1" applyAlignment="1">
      <alignment horizontal="left"/>
    </xf>
    <xf numFmtId="0" fontId="18" fillId="3" borderId="43" xfId="0" applyFont="1" applyFill="1" applyBorder="1" applyAlignment="1">
      <alignment horizontal="center" vertical="top" wrapText="1"/>
    </xf>
    <xf numFmtId="0" fontId="18" fillId="3" borderId="17" xfId="0" applyFont="1" applyFill="1" applyBorder="1" applyAlignment="1">
      <alignment horizontal="center" vertical="top" wrapText="1"/>
    </xf>
    <xf numFmtId="0" fontId="18" fillId="3" borderId="34" xfId="0" applyFont="1" applyFill="1" applyBorder="1" applyAlignment="1">
      <alignment horizontal="center" vertical="top" wrapText="1"/>
    </xf>
    <xf numFmtId="0" fontId="24" fillId="3" borderId="15" xfId="1" applyFill="1" applyBorder="1" applyAlignment="1">
      <alignment horizontal="center" vertical="top" wrapText="1"/>
    </xf>
    <xf numFmtId="0" fontId="24" fillId="3" borderId="28" xfId="1" applyFill="1" applyBorder="1" applyAlignment="1">
      <alignment horizontal="center" vertical="top" wrapText="1"/>
    </xf>
    <xf numFmtId="0" fontId="21" fillId="3" borderId="0" xfId="0" applyFont="1" applyFill="1" applyBorder="1" applyAlignment="1">
      <alignment horizontal="center"/>
    </xf>
    <xf numFmtId="0" fontId="2" fillId="12" borderId="17" xfId="0" applyFont="1" applyFill="1" applyBorder="1" applyAlignment="1">
      <alignment horizontal="center"/>
    </xf>
    <xf numFmtId="0" fontId="2" fillId="9" borderId="5" xfId="0" applyFont="1" applyFill="1" applyBorder="1" applyAlignment="1">
      <alignment horizontal="center"/>
    </xf>
    <xf numFmtId="0" fontId="2" fillId="9" borderId="53" xfId="0" applyFont="1" applyFill="1" applyBorder="1" applyAlignment="1">
      <alignment horizontal="center"/>
    </xf>
    <xf numFmtId="0" fontId="0" fillId="14" borderId="17" xfId="0" applyFill="1" applyBorder="1" applyAlignment="1">
      <alignment horizontal="center"/>
    </xf>
    <xf numFmtId="0" fontId="2" fillId="16" borderId="1" xfId="0" applyFont="1" applyFill="1" applyBorder="1" applyAlignment="1">
      <alignment horizontal="center"/>
    </xf>
    <xf numFmtId="0" fontId="2" fillId="16" borderId="19" xfId="0" applyFont="1" applyFill="1" applyBorder="1" applyAlignment="1">
      <alignment horizontal="center"/>
    </xf>
    <xf numFmtId="0" fontId="2" fillId="16" borderId="41" xfId="0" applyFont="1" applyFill="1" applyBorder="1" applyAlignment="1">
      <alignment horizontal="center"/>
    </xf>
    <xf numFmtId="0" fontId="2" fillId="10" borderId="33" xfId="0" applyFont="1" applyFill="1" applyBorder="1" applyAlignment="1">
      <alignment horizontal="center"/>
    </xf>
    <xf numFmtId="0" fontId="2" fillId="10" borderId="0" xfId="0" applyFont="1" applyFill="1" applyBorder="1" applyAlignment="1">
      <alignment horizontal="center"/>
    </xf>
    <xf numFmtId="0" fontId="2" fillId="10" borderId="14" xfId="0" applyFont="1" applyFill="1" applyBorder="1" applyAlignment="1">
      <alignment horizontal="center"/>
    </xf>
    <xf numFmtId="0" fontId="2" fillId="10" borderId="15" xfId="0" applyFont="1" applyFill="1" applyBorder="1" applyAlignment="1">
      <alignment horizontal="center"/>
    </xf>
    <xf numFmtId="0" fontId="2" fillId="10" borderId="56" xfId="0" applyFont="1" applyFill="1" applyBorder="1" applyAlignment="1">
      <alignment horizontal="center"/>
    </xf>
    <xf numFmtId="0" fontId="2" fillId="17" borderId="33" xfId="0" applyFont="1" applyFill="1" applyBorder="1" applyAlignment="1">
      <alignment horizontal="center"/>
    </xf>
    <xf numFmtId="0" fontId="2" fillId="17" borderId="0" xfId="0" applyFont="1" applyFill="1" applyBorder="1" applyAlignment="1">
      <alignment horizontal="center"/>
    </xf>
    <xf numFmtId="0" fontId="33" fillId="3" borderId="9" xfId="0" applyFont="1" applyFill="1" applyBorder="1" applyAlignment="1">
      <alignment horizontal="left" vertical="top"/>
    </xf>
    <xf numFmtId="0" fontId="33" fillId="3" borderId="0" xfId="0" applyFont="1" applyFill="1" applyBorder="1" applyAlignment="1">
      <alignment horizontal="left" vertical="top"/>
    </xf>
    <xf numFmtId="0" fontId="33" fillId="3" borderId="10" xfId="0" applyFont="1" applyFill="1" applyBorder="1" applyAlignment="1">
      <alignment horizontal="left" vertical="top"/>
    </xf>
    <xf numFmtId="0" fontId="33" fillId="3" borderId="11" xfId="0" applyFont="1" applyFill="1" applyBorder="1" applyAlignment="1">
      <alignment horizontal="left" vertical="top"/>
    </xf>
    <xf numFmtId="0" fontId="33" fillId="3" borderId="12" xfId="0" applyFont="1" applyFill="1" applyBorder="1" applyAlignment="1">
      <alignment horizontal="left" vertical="top"/>
    </xf>
    <xf numFmtId="0" fontId="33" fillId="3" borderId="13" xfId="0" applyFont="1" applyFill="1" applyBorder="1" applyAlignment="1">
      <alignment horizontal="left" vertical="top"/>
    </xf>
  </cellXfs>
  <cellStyles count="2">
    <cellStyle name="Hyperlink" xfId="1" builtinId="8"/>
    <cellStyle name="Normal" xfId="0" builtinId="0"/>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1.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2.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3.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4.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5.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Ex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400" b="1" i="0" u="none" strike="noStrike" kern="1200" spc="0" baseline="0">
                <a:solidFill>
                  <a:sysClr val="windowText" lastClr="000000">
                    <a:lumMod val="65000"/>
                    <a:lumOff val="35000"/>
                  </a:sysClr>
                </a:solidFill>
                <a:latin typeface="+mn-lt"/>
                <a:ea typeface="+mn-ea"/>
                <a:cs typeface="+mn-cs"/>
              </a:rPr>
              <a:t>Hyp. causes of damage</a:t>
            </a:r>
          </a:p>
        </c:rich>
      </c:tx>
      <c:layout>
        <c:manualLayout>
          <c:xMode val="edge"/>
          <c:yMode val="edge"/>
          <c:x val="9.6552063471447735E-2"/>
          <c:y val="5.626699136253146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E28-43DD-8BCF-B50F43D15B7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E28-43DD-8BCF-B50F43D15B7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E28-43DD-8BCF-B50F43D15B7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E28-43DD-8BCF-B50F43D15B7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E28-43DD-8BCF-B50F43D15B7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E28-43DD-8BCF-B50F43D15B7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E28-43DD-8BCF-B50F43D15B7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E28-43DD-8BCF-B50F43D15B7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E28-43DD-8BCF-B50F43D15B7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E28-43DD-8BCF-B50F43D15B73}"/>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E28-43DD-8BCF-B50F43D15B73}"/>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E28-43DD-8BCF-B50F43D15B73}"/>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8E28-43DD-8BCF-B50F43D15B73}"/>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8E28-43DD-8BCF-B50F43D15B73}"/>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8E28-43DD-8BCF-B50F43D15B73}"/>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8E28-43DD-8BCF-B50F43D15B73}"/>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8E28-43DD-8BCF-B50F43D15B73}"/>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8E28-43DD-8BCF-B50F43D15B73}"/>
              </c:ext>
            </c:extLst>
          </c:dPt>
          <c:dLbls>
            <c:dLbl>
              <c:idx val="0"/>
              <c:layout>
                <c:manualLayout>
                  <c:x val="-3.7225460397606021E-3"/>
                  <c:y val="-2.445842741390785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E28-43DD-8BCF-B50F43D15B73}"/>
                </c:ext>
              </c:extLst>
            </c:dLbl>
            <c:dLbl>
              <c:idx val="1"/>
              <c:layout>
                <c:manualLayout>
                  <c:x val="8.3757285894613551E-2"/>
                  <c:y val="6.988122118259385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E28-43DD-8BCF-B50F43D15B73}"/>
                </c:ext>
              </c:extLst>
            </c:dLbl>
            <c:dLbl>
              <c:idx val="2"/>
              <c:layout>
                <c:manualLayout>
                  <c:x val="7.8173466834972644E-2"/>
                  <c:y val="-5.5904976946075081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E28-43DD-8BCF-B50F43D15B73}"/>
                </c:ext>
              </c:extLst>
            </c:dLbl>
            <c:dLbl>
              <c:idx val="3"/>
              <c:layout>
                <c:manualLayout>
                  <c:x val="0.11353765421269836"/>
                  <c:y val="-5.24109158869453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8E28-43DD-8BCF-B50F43D15B73}"/>
                </c:ext>
              </c:extLst>
            </c:dLbl>
            <c:dLbl>
              <c:idx val="4"/>
              <c:delete val="1"/>
              <c:extLst>
                <c:ext xmlns:c15="http://schemas.microsoft.com/office/drawing/2012/chart" uri="{CE6537A1-D6FC-4f65-9D91-7224C49458BB}"/>
                <c:ext xmlns:c16="http://schemas.microsoft.com/office/drawing/2014/chart" uri="{C3380CC4-5D6E-409C-BE32-E72D297353CC}">
                  <c16:uniqueId val="{00000009-8E28-43DD-8BCF-B50F43D15B73}"/>
                </c:ext>
              </c:extLst>
            </c:dLbl>
            <c:dLbl>
              <c:idx val="5"/>
              <c:layout>
                <c:manualLayout>
                  <c:x val="8.3757285894613412E-2"/>
                  <c:y val="3.843467165042661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8E28-43DD-8BCF-B50F43D15B73}"/>
                </c:ext>
              </c:extLst>
            </c:dLbl>
            <c:dLbl>
              <c:idx val="6"/>
              <c:delete val="1"/>
              <c:extLst>
                <c:ext xmlns:c15="http://schemas.microsoft.com/office/drawing/2012/chart" uri="{CE6537A1-D6FC-4f65-9D91-7224C49458BB}"/>
                <c:ext xmlns:c16="http://schemas.microsoft.com/office/drawing/2014/chart" uri="{C3380CC4-5D6E-409C-BE32-E72D297353CC}">
                  <c16:uniqueId val="{0000000D-8E28-43DD-8BCF-B50F43D15B73}"/>
                </c:ext>
              </c:extLst>
            </c:dLbl>
            <c:dLbl>
              <c:idx val="7"/>
              <c:delete val="1"/>
              <c:extLst>
                <c:ext xmlns:c15="http://schemas.microsoft.com/office/drawing/2012/chart" uri="{CE6537A1-D6FC-4f65-9D91-7224C49458BB}"/>
                <c:ext xmlns:c16="http://schemas.microsoft.com/office/drawing/2014/chart" uri="{C3380CC4-5D6E-409C-BE32-E72D297353CC}">
                  <c16:uniqueId val="{0000000F-8E28-43DD-8BCF-B50F43D15B73}"/>
                </c:ext>
              </c:extLst>
            </c:dLbl>
            <c:dLbl>
              <c:idx val="8"/>
              <c:delete val="1"/>
              <c:extLst>
                <c:ext xmlns:c15="http://schemas.microsoft.com/office/drawing/2012/chart" uri="{CE6537A1-D6FC-4f65-9D91-7224C49458BB}"/>
                <c:ext xmlns:c16="http://schemas.microsoft.com/office/drawing/2014/chart" uri="{C3380CC4-5D6E-409C-BE32-E72D297353CC}">
                  <c16:uniqueId val="{00000011-8E28-43DD-8BCF-B50F43D15B73}"/>
                </c:ext>
              </c:extLst>
            </c:dLbl>
            <c:dLbl>
              <c:idx val="9"/>
              <c:delete val="1"/>
              <c:extLst>
                <c:ext xmlns:c15="http://schemas.microsoft.com/office/drawing/2012/chart" uri="{CE6537A1-D6FC-4f65-9D91-7224C49458BB}"/>
                <c:ext xmlns:c16="http://schemas.microsoft.com/office/drawing/2014/chart" uri="{C3380CC4-5D6E-409C-BE32-E72D297353CC}">
                  <c16:uniqueId val="{00000013-8E28-43DD-8BCF-B50F43D15B73}"/>
                </c:ext>
              </c:extLst>
            </c:dLbl>
            <c:dLbl>
              <c:idx val="10"/>
              <c:delete val="1"/>
              <c:extLst>
                <c:ext xmlns:c15="http://schemas.microsoft.com/office/drawing/2012/chart" uri="{CE6537A1-D6FC-4f65-9D91-7224C49458BB}"/>
                <c:ext xmlns:c16="http://schemas.microsoft.com/office/drawing/2014/chart" uri="{C3380CC4-5D6E-409C-BE32-E72D297353CC}">
                  <c16:uniqueId val="{00000015-8E28-43DD-8BCF-B50F43D15B73}"/>
                </c:ext>
              </c:extLst>
            </c:dLbl>
            <c:dLbl>
              <c:idx val="11"/>
              <c:delete val="1"/>
              <c:extLst>
                <c:ext xmlns:c15="http://schemas.microsoft.com/office/drawing/2012/chart" uri="{CE6537A1-D6FC-4f65-9D91-7224C49458BB}"/>
                <c:ext xmlns:c16="http://schemas.microsoft.com/office/drawing/2014/chart" uri="{C3380CC4-5D6E-409C-BE32-E72D297353CC}">
                  <c16:uniqueId val="{00000017-8E28-43DD-8BCF-B50F43D15B73}"/>
                </c:ext>
              </c:extLst>
            </c:dLbl>
            <c:dLbl>
              <c:idx val="12"/>
              <c:delete val="1"/>
              <c:extLst>
                <c:ext xmlns:c15="http://schemas.microsoft.com/office/drawing/2012/chart" uri="{CE6537A1-D6FC-4f65-9D91-7224C49458BB}"/>
                <c:ext xmlns:c16="http://schemas.microsoft.com/office/drawing/2014/chart" uri="{C3380CC4-5D6E-409C-BE32-E72D297353CC}">
                  <c16:uniqueId val="{00000019-8E28-43DD-8BCF-B50F43D15B73}"/>
                </c:ext>
              </c:extLst>
            </c:dLbl>
            <c:dLbl>
              <c:idx val="13"/>
              <c:delete val="1"/>
              <c:extLst>
                <c:ext xmlns:c15="http://schemas.microsoft.com/office/drawing/2012/chart" uri="{CE6537A1-D6FC-4f65-9D91-7224C49458BB}"/>
                <c:ext xmlns:c16="http://schemas.microsoft.com/office/drawing/2014/chart" uri="{C3380CC4-5D6E-409C-BE32-E72D297353CC}">
                  <c16:uniqueId val="{0000001B-8E28-43DD-8BCF-B50F43D15B73}"/>
                </c:ext>
              </c:extLst>
            </c:dLbl>
            <c:dLbl>
              <c:idx val="14"/>
              <c:delete val="1"/>
              <c:extLst>
                <c:ext xmlns:c15="http://schemas.microsoft.com/office/drawing/2012/chart" uri="{CE6537A1-D6FC-4f65-9D91-7224C49458BB}"/>
                <c:ext xmlns:c16="http://schemas.microsoft.com/office/drawing/2014/chart" uri="{C3380CC4-5D6E-409C-BE32-E72D297353CC}">
                  <c16:uniqueId val="{0000001D-8E28-43DD-8BCF-B50F43D15B73}"/>
                </c:ext>
              </c:extLst>
            </c:dLbl>
            <c:dLbl>
              <c:idx val="15"/>
              <c:layout>
                <c:manualLayout>
                  <c:x val="-3.9086733417486322E-2"/>
                  <c:y val="8.7351526478242195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F-8E28-43DD-8BCF-B50F43D15B73}"/>
                </c:ext>
              </c:extLst>
            </c:dLbl>
            <c:dLbl>
              <c:idx val="17"/>
              <c:delete val="1"/>
              <c:extLst>
                <c:ext xmlns:c15="http://schemas.microsoft.com/office/drawing/2012/chart" uri="{CE6537A1-D6FC-4f65-9D91-7224C49458BB}"/>
                <c:ext xmlns:c16="http://schemas.microsoft.com/office/drawing/2014/chart" uri="{C3380CC4-5D6E-409C-BE32-E72D297353CC}">
                  <c16:uniqueId val="{00000023-8E28-43DD-8BCF-B50F43D15B73}"/>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4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SUMMARY!$A$28:$A$45</c:f>
              <c:strCache>
                <c:ptCount val="18"/>
                <c:pt idx="0">
                  <c:v>Moisture related processes - Biological growth</c:v>
                </c:pt>
                <c:pt idx="1">
                  <c:v>Moisture related processes - Surface condensation</c:v>
                </c:pt>
                <c:pt idx="2">
                  <c:v>Moisture related processes - Thermal movements / stresses</c:v>
                </c:pt>
                <c:pt idx="3">
                  <c:v>Structural damage - Overloading</c:v>
                </c:pt>
                <c:pt idx="4">
                  <c:v>Structural damage - Seismic events</c:v>
                </c:pt>
                <c:pt idx="5">
                  <c:v>Structural damage - Displacements</c:v>
                </c:pt>
                <c:pt idx="6">
                  <c:v>Structural damage - Differential settlements</c:v>
                </c:pt>
                <c:pt idx="7">
                  <c:v>Structural damage - Leaning</c:v>
                </c:pt>
                <c:pt idx="8">
                  <c:v>Structural damage - Creep</c:v>
                </c:pt>
                <c:pt idx="9">
                  <c:v>Fire</c:v>
                </c:pt>
                <c:pt idx="10">
                  <c:v>Alkali-Silica-Reaction (ASR) </c:v>
                </c:pt>
                <c:pt idx="11">
                  <c:v>Delayed ettringite formation (DEF) </c:v>
                </c:pt>
                <c:pt idx="12">
                  <c:v>Frost action</c:v>
                </c:pt>
                <c:pt idx="13">
                  <c:v>Formation of thaumasite</c:v>
                </c:pt>
                <c:pt idx="14">
                  <c:v>Acid chemicals attack</c:v>
                </c:pt>
                <c:pt idx="15">
                  <c:v>Salt crystallization</c:v>
                </c:pt>
                <c:pt idx="16">
                  <c:v>Carbonation induced corrosion</c:v>
                </c:pt>
                <c:pt idx="17">
                  <c:v>Chloride induced corrosion</c:v>
                </c:pt>
              </c:strCache>
            </c:strRef>
          </c:cat>
          <c:val>
            <c:numRef>
              <c:f>SUMMARY!$B$28:$B$45</c:f>
              <c:numCache>
                <c:formatCode>General</c:formatCode>
                <c:ptCount val="18"/>
                <c:pt idx="0" formatCode="0">
                  <c:v>2</c:v>
                </c:pt>
                <c:pt idx="1">
                  <c:v>7</c:v>
                </c:pt>
                <c:pt idx="2">
                  <c:v>4</c:v>
                </c:pt>
                <c:pt idx="3">
                  <c:v>2</c:v>
                </c:pt>
                <c:pt idx="4">
                  <c:v>0</c:v>
                </c:pt>
                <c:pt idx="5">
                  <c:v>1</c:v>
                </c:pt>
                <c:pt idx="6">
                  <c:v>0</c:v>
                </c:pt>
                <c:pt idx="7">
                  <c:v>0</c:v>
                </c:pt>
                <c:pt idx="8">
                  <c:v>0</c:v>
                </c:pt>
                <c:pt idx="9">
                  <c:v>0</c:v>
                </c:pt>
                <c:pt idx="10">
                  <c:v>0</c:v>
                </c:pt>
                <c:pt idx="11">
                  <c:v>0</c:v>
                </c:pt>
                <c:pt idx="12">
                  <c:v>0</c:v>
                </c:pt>
                <c:pt idx="13">
                  <c:v>0</c:v>
                </c:pt>
                <c:pt idx="14">
                  <c:v>0</c:v>
                </c:pt>
                <c:pt idx="15">
                  <c:v>2</c:v>
                </c:pt>
                <c:pt idx="16">
                  <c:v>28</c:v>
                </c:pt>
                <c:pt idx="17">
                  <c:v>0</c:v>
                </c:pt>
              </c:numCache>
            </c:numRef>
          </c:val>
          <c:extLst>
            <c:ext xmlns:c16="http://schemas.microsoft.com/office/drawing/2014/chart" uri="{C3380CC4-5D6E-409C-BE32-E72D297353CC}">
              <c16:uniqueId val="{00000000-876F-4DA4-A8FF-A61F05DA20D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en-GB" sz="2400" b="1"/>
              <a:t>TYPES</a:t>
            </a:r>
            <a:r>
              <a:rPr lang="en-GB" sz="2400" b="1" baseline="0"/>
              <a:t> OF DAMAGE</a:t>
            </a:r>
            <a:endParaRPr lang="en-GB" sz="2400" b="1"/>
          </a:p>
        </c:rich>
      </c:tx>
      <c:layout>
        <c:manualLayout>
          <c:xMode val="edge"/>
          <c:yMode val="edge"/>
          <c:x val="0.67485740867138744"/>
          <c:y val="5.8189645297711562E-2"/>
        </c:manualLayout>
      </c:layout>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1C7-477E-BAB3-ABCEEB45112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1C7-477E-BAB3-ABCEEB45112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1C7-477E-BAB3-ABCEEB45112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1C7-477E-BAB3-ABCEEB45112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1C7-477E-BAB3-ABCEEB45112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1-E1C4-4EE1-ADF1-9D33E66FAAD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1C7-477E-BAB3-ABCEEB45112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1C7-477E-BAB3-ABCEEB45112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3-E1C4-4EE1-ADF1-9D33E66FAAD6}"/>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1C7-477E-BAB3-ABCEEB45112E}"/>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C1C7-477E-BAB3-ABCEEB45112E}"/>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C1C7-477E-BAB3-ABCEEB45112E}"/>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1C7-477E-BAB3-ABCEEB45112E}"/>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1C7-477E-BAB3-ABCEEB45112E}"/>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C1C7-477E-BAB3-ABCEEB45112E}"/>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C1C7-477E-BAB3-ABCEEB45112E}"/>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C1C7-477E-BAB3-ABCEEB45112E}"/>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C1C7-477E-BAB3-ABCEEB45112E}"/>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C1C7-477E-BAB3-ABCEEB45112E}"/>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C1C7-477E-BAB3-ABCEEB45112E}"/>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C1C7-477E-BAB3-ABCEEB45112E}"/>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C1C7-477E-BAB3-ABCEEB45112E}"/>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C1C7-477E-BAB3-ABCEEB45112E}"/>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C1C7-477E-BAB3-ABCEEB45112E}"/>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C1C7-477E-BAB3-ABCEEB45112E}"/>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C1C7-477E-BAB3-ABCEEB45112E}"/>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C1C7-477E-BAB3-ABCEEB45112E}"/>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C1C7-477E-BAB3-ABCEEB45112E}"/>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C1C7-477E-BAB3-ABCEEB45112E}"/>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C1C7-477E-BAB3-ABCEEB45112E}"/>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C1C7-477E-BAB3-ABCEEB45112E}"/>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C1C7-477E-BAB3-ABCEEB45112E}"/>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C1C7-477E-BAB3-ABCEEB45112E}"/>
              </c:ext>
            </c:extLst>
          </c:dPt>
          <c:dPt>
            <c:idx val="33"/>
            <c:bubble3D val="0"/>
            <c:spPr>
              <a:solidFill>
                <a:schemeClr val="accent4">
                  <a:lumMod val="50000"/>
                </a:schemeClr>
              </a:solidFill>
              <a:ln w="19050">
                <a:solidFill>
                  <a:schemeClr val="lt1"/>
                </a:solidFill>
              </a:ln>
              <a:effectLst/>
            </c:spPr>
            <c:extLst>
              <c:ext xmlns:c16="http://schemas.microsoft.com/office/drawing/2014/chart" uri="{C3380CC4-5D6E-409C-BE32-E72D297353CC}">
                <c16:uniqueId val="{00000043-C1C7-477E-BAB3-ABCEEB45112E}"/>
              </c:ext>
            </c:extLst>
          </c:dPt>
          <c:dPt>
            <c:idx val="34"/>
            <c:bubble3D val="0"/>
            <c:spPr>
              <a:solidFill>
                <a:schemeClr val="accent5">
                  <a:lumMod val="50000"/>
                </a:schemeClr>
              </a:solidFill>
              <a:ln w="19050">
                <a:solidFill>
                  <a:schemeClr val="lt1"/>
                </a:solidFill>
              </a:ln>
              <a:effectLst/>
            </c:spPr>
            <c:extLst>
              <c:ext xmlns:c16="http://schemas.microsoft.com/office/drawing/2014/chart" uri="{C3380CC4-5D6E-409C-BE32-E72D297353CC}">
                <c16:uniqueId val="{00000045-C1C7-477E-BAB3-ABCEEB45112E}"/>
              </c:ext>
            </c:extLst>
          </c:dPt>
          <c:dPt>
            <c:idx val="35"/>
            <c:bubble3D val="0"/>
            <c:spPr>
              <a:solidFill>
                <a:schemeClr val="accent6">
                  <a:lumMod val="50000"/>
                </a:schemeClr>
              </a:solidFill>
              <a:ln w="19050">
                <a:solidFill>
                  <a:schemeClr val="lt1"/>
                </a:solidFill>
              </a:ln>
              <a:effectLst/>
            </c:spPr>
            <c:extLst>
              <c:ext xmlns:c16="http://schemas.microsoft.com/office/drawing/2014/chart" uri="{C3380CC4-5D6E-409C-BE32-E72D297353CC}">
                <c16:uniqueId val="{00000047-C1C7-477E-BAB3-ABCEEB45112E}"/>
              </c:ext>
            </c:extLst>
          </c:dPt>
          <c:dPt>
            <c:idx val="36"/>
            <c:bubble3D val="0"/>
            <c:spPr>
              <a:solidFill>
                <a:schemeClr val="accent1">
                  <a:lumMod val="70000"/>
                  <a:lumOff val="30000"/>
                </a:schemeClr>
              </a:solidFill>
              <a:ln w="19050">
                <a:solidFill>
                  <a:schemeClr val="lt1"/>
                </a:solidFill>
              </a:ln>
              <a:effectLst/>
            </c:spPr>
            <c:extLst>
              <c:ext xmlns:c16="http://schemas.microsoft.com/office/drawing/2014/chart" uri="{C3380CC4-5D6E-409C-BE32-E72D297353CC}">
                <c16:uniqueId val="{00000002-E1C4-4EE1-ADF1-9D33E66FAAD6}"/>
              </c:ext>
            </c:extLst>
          </c:dPt>
          <c:dPt>
            <c:idx val="37"/>
            <c:bubble3D val="0"/>
            <c:spPr>
              <a:solidFill>
                <a:schemeClr val="accent2">
                  <a:lumMod val="70000"/>
                  <a:lumOff val="30000"/>
                </a:schemeClr>
              </a:solidFill>
              <a:ln w="19050">
                <a:solidFill>
                  <a:schemeClr val="lt1"/>
                </a:solidFill>
              </a:ln>
              <a:effectLst/>
            </c:spPr>
            <c:extLst>
              <c:ext xmlns:c16="http://schemas.microsoft.com/office/drawing/2014/chart" uri="{C3380CC4-5D6E-409C-BE32-E72D297353CC}">
                <c16:uniqueId val="{0000004B-C1C7-477E-BAB3-ABCEEB45112E}"/>
              </c:ext>
            </c:extLst>
          </c:dPt>
          <c:dPt>
            <c:idx val="38"/>
            <c:bubble3D val="0"/>
            <c:spPr>
              <a:solidFill>
                <a:schemeClr val="accent3">
                  <a:lumMod val="70000"/>
                  <a:lumOff val="30000"/>
                </a:schemeClr>
              </a:solidFill>
              <a:ln w="19050">
                <a:solidFill>
                  <a:schemeClr val="lt1"/>
                </a:solidFill>
              </a:ln>
              <a:effectLst/>
            </c:spPr>
            <c:extLst>
              <c:ext xmlns:c16="http://schemas.microsoft.com/office/drawing/2014/chart" uri="{C3380CC4-5D6E-409C-BE32-E72D297353CC}">
                <c16:uniqueId val="{0000004D-C1C7-477E-BAB3-ABCEEB45112E}"/>
              </c:ext>
            </c:extLst>
          </c:dPt>
          <c:dPt>
            <c:idx val="39"/>
            <c:bubble3D val="0"/>
            <c:spPr>
              <a:solidFill>
                <a:schemeClr val="accent4">
                  <a:lumMod val="70000"/>
                  <a:lumOff val="30000"/>
                </a:schemeClr>
              </a:solidFill>
              <a:ln w="19050">
                <a:solidFill>
                  <a:schemeClr val="lt1"/>
                </a:solidFill>
              </a:ln>
              <a:effectLst/>
            </c:spPr>
            <c:extLst>
              <c:ext xmlns:c16="http://schemas.microsoft.com/office/drawing/2014/chart" uri="{C3380CC4-5D6E-409C-BE32-E72D297353CC}">
                <c16:uniqueId val="{0000004F-C1C7-477E-BAB3-ABCEEB45112E}"/>
              </c:ext>
            </c:extLst>
          </c:dPt>
          <c:dLbls>
            <c:dLbl>
              <c:idx val="0"/>
              <c:delete val="1"/>
              <c:extLst>
                <c:ext xmlns:c15="http://schemas.microsoft.com/office/drawing/2012/chart" uri="{CE6537A1-D6FC-4f65-9D91-7224C49458BB}"/>
                <c:ext xmlns:c16="http://schemas.microsoft.com/office/drawing/2014/chart" uri="{C3380CC4-5D6E-409C-BE32-E72D297353CC}">
                  <c16:uniqueId val="{00000001-C1C7-477E-BAB3-ABCEEB45112E}"/>
                </c:ext>
              </c:extLst>
            </c:dLbl>
            <c:dLbl>
              <c:idx val="2"/>
              <c:delete val="1"/>
              <c:extLst>
                <c:ext xmlns:c15="http://schemas.microsoft.com/office/drawing/2012/chart" uri="{CE6537A1-D6FC-4f65-9D91-7224C49458BB}"/>
                <c:ext xmlns:c16="http://schemas.microsoft.com/office/drawing/2014/chart" uri="{C3380CC4-5D6E-409C-BE32-E72D297353CC}">
                  <c16:uniqueId val="{00000005-C1C7-477E-BAB3-ABCEEB45112E}"/>
                </c:ext>
              </c:extLst>
            </c:dLbl>
            <c:dLbl>
              <c:idx val="3"/>
              <c:delete val="1"/>
              <c:extLst>
                <c:ext xmlns:c15="http://schemas.microsoft.com/office/drawing/2012/chart" uri="{CE6537A1-D6FC-4f65-9D91-7224C49458BB}"/>
                <c:ext xmlns:c16="http://schemas.microsoft.com/office/drawing/2014/chart" uri="{C3380CC4-5D6E-409C-BE32-E72D297353CC}">
                  <c16:uniqueId val="{00000007-C1C7-477E-BAB3-ABCEEB45112E}"/>
                </c:ext>
              </c:extLst>
            </c:dLbl>
            <c:dLbl>
              <c:idx val="4"/>
              <c:delete val="1"/>
              <c:extLst>
                <c:ext xmlns:c15="http://schemas.microsoft.com/office/drawing/2012/chart" uri="{CE6537A1-D6FC-4f65-9D91-7224C49458BB}"/>
                <c:ext xmlns:c16="http://schemas.microsoft.com/office/drawing/2014/chart" uri="{C3380CC4-5D6E-409C-BE32-E72D297353CC}">
                  <c16:uniqueId val="{00000009-C1C7-477E-BAB3-ABCEEB45112E}"/>
                </c:ext>
              </c:extLst>
            </c:dLbl>
            <c:dLbl>
              <c:idx val="7"/>
              <c:delete val="1"/>
              <c:extLst>
                <c:ext xmlns:c15="http://schemas.microsoft.com/office/drawing/2012/chart" uri="{CE6537A1-D6FC-4f65-9D91-7224C49458BB}"/>
                <c:ext xmlns:c16="http://schemas.microsoft.com/office/drawing/2014/chart" uri="{C3380CC4-5D6E-409C-BE32-E72D297353CC}">
                  <c16:uniqueId val="{0000000F-C1C7-477E-BAB3-ABCEEB45112E}"/>
                </c:ext>
              </c:extLst>
            </c:dLbl>
            <c:dLbl>
              <c:idx val="9"/>
              <c:delete val="1"/>
              <c:extLst>
                <c:ext xmlns:c15="http://schemas.microsoft.com/office/drawing/2012/chart" uri="{CE6537A1-D6FC-4f65-9D91-7224C49458BB}"/>
                <c:ext xmlns:c16="http://schemas.microsoft.com/office/drawing/2014/chart" uri="{C3380CC4-5D6E-409C-BE32-E72D297353CC}">
                  <c16:uniqueId val="{00000013-C1C7-477E-BAB3-ABCEEB45112E}"/>
                </c:ext>
              </c:extLst>
            </c:dLbl>
            <c:dLbl>
              <c:idx val="10"/>
              <c:delete val="1"/>
              <c:extLst>
                <c:ext xmlns:c15="http://schemas.microsoft.com/office/drawing/2012/chart" uri="{CE6537A1-D6FC-4f65-9D91-7224C49458BB}"/>
                <c:ext xmlns:c16="http://schemas.microsoft.com/office/drawing/2014/chart" uri="{C3380CC4-5D6E-409C-BE32-E72D297353CC}">
                  <c16:uniqueId val="{00000015-C1C7-477E-BAB3-ABCEEB45112E}"/>
                </c:ext>
              </c:extLst>
            </c:dLbl>
            <c:dLbl>
              <c:idx val="11"/>
              <c:delete val="1"/>
              <c:extLst>
                <c:ext xmlns:c15="http://schemas.microsoft.com/office/drawing/2012/chart" uri="{CE6537A1-D6FC-4f65-9D91-7224C49458BB}"/>
                <c:ext xmlns:c16="http://schemas.microsoft.com/office/drawing/2014/chart" uri="{C3380CC4-5D6E-409C-BE32-E72D297353CC}">
                  <c16:uniqueId val="{00000017-C1C7-477E-BAB3-ABCEEB45112E}"/>
                </c:ext>
              </c:extLst>
            </c:dLbl>
            <c:dLbl>
              <c:idx val="12"/>
              <c:delete val="1"/>
              <c:extLst>
                <c:ext xmlns:c15="http://schemas.microsoft.com/office/drawing/2012/chart" uri="{CE6537A1-D6FC-4f65-9D91-7224C49458BB}"/>
                <c:ext xmlns:c16="http://schemas.microsoft.com/office/drawing/2014/chart" uri="{C3380CC4-5D6E-409C-BE32-E72D297353CC}">
                  <c16:uniqueId val="{00000019-C1C7-477E-BAB3-ABCEEB45112E}"/>
                </c:ext>
              </c:extLst>
            </c:dLbl>
            <c:dLbl>
              <c:idx val="13"/>
              <c:delete val="1"/>
              <c:extLst>
                <c:ext xmlns:c15="http://schemas.microsoft.com/office/drawing/2012/chart" uri="{CE6537A1-D6FC-4f65-9D91-7224C49458BB}"/>
                <c:ext xmlns:c16="http://schemas.microsoft.com/office/drawing/2014/chart" uri="{C3380CC4-5D6E-409C-BE32-E72D297353CC}">
                  <c16:uniqueId val="{0000001B-C1C7-477E-BAB3-ABCEEB45112E}"/>
                </c:ext>
              </c:extLst>
            </c:dLbl>
            <c:dLbl>
              <c:idx val="15"/>
              <c:delete val="1"/>
              <c:extLst>
                <c:ext xmlns:c15="http://schemas.microsoft.com/office/drawing/2012/chart" uri="{CE6537A1-D6FC-4f65-9D91-7224C49458BB}"/>
                <c:ext xmlns:c16="http://schemas.microsoft.com/office/drawing/2014/chart" uri="{C3380CC4-5D6E-409C-BE32-E72D297353CC}">
                  <c16:uniqueId val="{0000001F-C1C7-477E-BAB3-ABCEEB45112E}"/>
                </c:ext>
              </c:extLst>
            </c:dLbl>
            <c:dLbl>
              <c:idx val="16"/>
              <c:delete val="1"/>
              <c:extLst>
                <c:ext xmlns:c15="http://schemas.microsoft.com/office/drawing/2012/chart" uri="{CE6537A1-D6FC-4f65-9D91-7224C49458BB}"/>
                <c:ext xmlns:c16="http://schemas.microsoft.com/office/drawing/2014/chart" uri="{C3380CC4-5D6E-409C-BE32-E72D297353CC}">
                  <c16:uniqueId val="{00000021-C1C7-477E-BAB3-ABCEEB45112E}"/>
                </c:ext>
              </c:extLst>
            </c:dLbl>
            <c:dLbl>
              <c:idx val="17"/>
              <c:delete val="1"/>
              <c:extLst>
                <c:ext xmlns:c15="http://schemas.microsoft.com/office/drawing/2012/chart" uri="{CE6537A1-D6FC-4f65-9D91-7224C49458BB}"/>
                <c:ext xmlns:c16="http://schemas.microsoft.com/office/drawing/2014/chart" uri="{C3380CC4-5D6E-409C-BE32-E72D297353CC}">
                  <c16:uniqueId val="{00000023-C1C7-477E-BAB3-ABCEEB45112E}"/>
                </c:ext>
              </c:extLst>
            </c:dLbl>
            <c:dLbl>
              <c:idx val="18"/>
              <c:delete val="1"/>
              <c:extLst>
                <c:ext xmlns:c15="http://schemas.microsoft.com/office/drawing/2012/chart" uri="{CE6537A1-D6FC-4f65-9D91-7224C49458BB}"/>
                <c:ext xmlns:c16="http://schemas.microsoft.com/office/drawing/2014/chart" uri="{C3380CC4-5D6E-409C-BE32-E72D297353CC}">
                  <c16:uniqueId val="{00000025-C1C7-477E-BAB3-ABCEEB45112E}"/>
                </c:ext>
              </c:extLst>
            </c:dLbl>
            <c:dLbl>
              <c:idx val="20"/>
              <c:delete val="1"/>
              <c:extLst>
                <c:ext xmlns:c15="http://schemas.microsoft.com/office/drawing/2012/chart" uri="{CE6537A1-D6FC-4f65-9D91-7224C49458BB}"/>
                <c:ext xmlns:c16="http://schemas.microsoft.com/office/drawing/2014/chart" uri="{C3380CC4-5D6E-409C-BE32-E72D297353CC}">
                  <c16:uniqueId val="{00000029-C1C7-477E-BAB3-ABCEEB45112E}"/>
                </c:ext>
              </c:extLst>
            </c:dLbl>
            <c:dLbl>
              <c:idx val="21"/>
              <c:delete val="1"/>
              <c:extLst>
                <c:ext xmlns:c15="http://schemas.microsoft.com/office/drawing/2012/chart" uri="{CE6537A1-D6FC-4f65-9D91-7224C49458BB}"/>
                <c:ext xmlns:c16="http://schemas.microsoft.com/office/drawing/2014/chart" uri="{C3380CC4-5D6E-409C-BE32-E72D297353CC}">
                  <c16:uniqueId val="{0000002B-C1C7-477E-BAB3-ABCEEB45112E}"/>
                </c:ext>
              </c:extLst>
            </c:dLbl>
            <c:dLbl>
              <c:idx val="23"/>
              <c:delete val="1"/>
              <c:extLst>
                <c:ext xmlns:c15="http://schemas.microsoft.com/office/drawing/2012/chart" uri="{CE6537A1-D6FC-4f65-9D91-7224C49458BB}"/>
                <c:ext xmlns:c16="http://schemas.microsoft.com/office/drawing/2014/chart" uri="{C3380CC4-5D6E-409C-BE32-E72D297353CC}">
                  <c16:uniqueId val="{0000002F-C1C7-477E-BAB3-ABCEEB45112E}"/>
                </c:ext>
              </c:extLst>
            </c:dLbl>
            <c:dLbl>
              <c:idx val="24"/>
              <c:delete val="1"/>
              <c:extLst>
                <c:ext xmlns:c15="http://schemas.microsoft.com/office/drawing/2012/chart" uri="{CE6537A1-D6FC-4f65-9D91-7224C49458BB}"/>
                <c:ext xmlns:c16="http://schemas.microsoft.com/office/drawing/2014/chart" uri="{C3380CC4-5D6E-409C-BE32-E72D297353CC}">
                  <c16:uniqueId val="{00000031-C1C7-477E-BAB3-ABCEEB45112E}"/>
                </c:ext>
              </c:extLst>
            </c:dLbl>
            <c:dLbl>
              <c:idx val="25"/>
              <c:delete val="1"/>
              <c:extLst>
                <c:ext xmlns:c15="http://schemas.microsoft.com/office/drawing/2012/chart" uri="{CE6537A1-D6FC-4f65-9D91-7224C49458BB}"/>
                <c:ext xmlns:c16="http://schemas.microsoft.com/office/drawing/2014/chart" uri="{C3380CC4-5D6E-409C-BE32-E72D297353CC}">
                  <c16:uniqueId val="{00000033-C1C7-477E-BAB3-ABCEEB45112E}"/>
                </c:ext>
              </c:extLst>
            </c:dLbl>
            <c:dLbl>
              <c:idx val="26"/>
              <c:delete val="1"/>
              <c:extLst>
                <c:ext xmlns:c15="http://schemas.microsoft.com/office/drawing/2012/chart" uri="{CE6537A1-D6FC-4f65-9D91-7224C49458BB}"/>
                <c:ext xmlns:c16="http://schemas.microsoft.com/office/drawing/2014/chart" uri="{C3380CC4-5D6E-409C-BE32-E72D297353CC}">
                  <c16:uniqueId val="{00000035-C1C7-477E-BAB3-ABCEEB45112E}"/>
                </c:ext>
              </c:extLst>
            </c:dLbl>
            <c:dLbl>
              <c:idx val="27"/>
              <c:delete val="1"/>
              <c:extLst>
                <c:ext xmlns:c15="http://schemas.microsoft.com/office/drawing/2012/chart" uri="{CE6537A1-D6FC-4f65-9D91-7224C49458BB}"/>
                <c:ext xmlns:c16="http://schemas.microsoft.com/office/drawing/2014/chart" uri="{C3380CC4-5D6E-409C-BE32-E72D297353CC}">
                  <c16:uniqueId val="{00000037-C1C7-477E-BAB3-ABCEEB45112E}"/>
                </c:ext>
              </c:extLst>
            </c:dLbl>
            <c:dLbl>
              <c:idx val="28"/>
              <c:delete val="1"/>
              <c:extLst>
                <c:ext xmlns:c15="http://schemas.microsoft.com/office/drawing/2012/chart" uri="{CE6537A1-D6FC-4f65-9D91-7224C49458BB}"/>
                <c:ext xmlns:c16="http://schemas.microsoft.com/office/drawing/2014/chart" uri="{C3380CC4-5D6E-409C-BE32-E72D297353CC}">
                  <c16:uniqueId val="{00000039-C1C7-477E-BAB3-ABCEEB45112E}"/>
                </c:ext>
              </c:extLst>
            </c:dLbl>
            <c:dLbl>
              <c:idx val="29"/>
              <c:delete val="1"/>
              <c:extLst>
                <c:ext xmlns:c15="http://schemas.microsoft.com/office/drawing/2012/chart" uri="{CE6537A1-D6FC-4f65-9D91-7224C49458BB}"/>
                <c:ext xmlns:c16="http://schemas.microsoft.com/office/drawing/2014/chart" uri="{C3380CC4-5D6E-409C-BE32-E72D297353CC}">
                  <c16:uniqueId val="{0000003B-C1C7-477E-BAB3-ABCEEB45112E}"/>
                </c:ext>
              </c:extLst>
            </c:dLbl>
            <c:dLbl>
              <c:idx val="30"/>
              <c:delete val="1"/>
              <c:extLst>
                <c:ext xmlns:c15="http://schemas.microsoft.com/office/drawing/2012/chart" uri="{CE6537A1-D6FC-4f65-9D91-7224C49458BB}"/>
                <c:ext xmlns:c16="http://schemas.microsoft.com/office/drawing/2014/chart" uri="{C3380CC4-5D6E-409C-BE32-E72D297353CC}">
                  <c16:uniqueId val="{0000003D-C1C7-477E-BAB3-ABCEEB45112E}"/>
                </c:ext>
              </c:extLst>
            </c:dLbl>
            <c:dLbl>
              <c:idx val="31"/>
              <c:delete val="1"/>
              <c:extLst>
                <c:ext xmlns:c15="http://schemas.microsoft.com/office/drawing/2012/chart" uri="{CE6537A1-D6FC-4f65-9D91-7224C49458BB}"/>
                <c:ext xmlns:c16="http://schemas.microsoft.com/office/drawing/2014/chart" uri="{C3380CC4-5D6E-409C-BE32-E72D297353CC}">
                  <c16:uniqueId val="{0000003F-C1C7-477E-BAB3-ABCEEB45112E}"/>
                </c:ext>
              </c:extLst>
            </c:dLbl>
            <c:dLbl>
              <c:idx val="32"/>
              <c:delete val="1"/>
              <c:extLst>
                <c:ext xmlns:c15="http://schemas.microsoft.com/office/drawing/2012/chart" uri="{CE6537A1-D6FC-4f65-9D91-7224C49458BB}"/>
                <c:ext xmlns:c16="http://schemas.microsoft.com/office/drawing/2014/chart" uri="{C3380CC4-5D6E-409C-BE32-E72D297353CC}">
                  <c16:uniqueId val="{00000041-C1C7-477E-BAB3-ABCEEB45112E}"/>
                </c:ext>
              </c:extLst>
            </c:dLbl>
            <c:dLbl>
              <c:idx val="33"/>
              <c:delete val="1"/>
              <c:extLst>
                <c:ext xmlns:c15="http://schemas.microsoft.com/office/drawing/2012/chart" uri="{CE6537A1-D6FC-4f65-9D91-7224C49458BB}"/>
                <c:ext xmlns:c16="http://schemas.microsoft.com/office/drawing/2014/chart" uri="{C3380CC4-5D6E-409C-BE32-E72D297353CC}">
                  <c16:uniqueId val="{00000043-C1C7-477E-BAB3-ABCEEB45112E}"/>
                </c:ext>
              </c:extLst>
            </c:dLbl>
            <c:dLbl>
              <c:idx val="34"/>
              <c:delete val="1"/>
              <c:extLst>
                <c:ext xmlns:c15="http://schemas.microsoft.com/office/drawing/2012/chart" uri="{CE6537A1-D6FC-4f65-9D91-7224C49458BB}"/>
                <c:ext xmlns:c16="http://schemas.microsoft.com/office/drawing/2014/chart" uri="{C3380CC4-5D6E-409C-BE32-E72D297353CC}">
                  <c16:uniqueId val="{00000045-C1C7-477E-BAB3-ABCEEB45112E}"/>
                </c:ext>
              </c:extLst>
            </c:dLbl>
            <c:dLbl>
              <c:idx val="35"/>
              <c:delete val="1"/>
              <c:extLst>
                <c:ext xmlns:c15="http://schemas.microsoft.com/office/drawing/2012/chart" uri="{CE6537A1-D6FC-4f65-9D91-7224C49458BB}"/>
                <c:ext xmlns:c16="http://schemas.microsoft.com/office/drawing/2014/chart" uri="{C3380CC4-5D6E-409C-BE32-E72D297353CC}">
                  <c16:uniqueId val="{00000047-C1C7-477E-BAB3-ABCEEB45112E}"/>
                </c:ext>
              </c:extLst>
            </c:dLbl>
            <c:dLbl>
              <c:idx val="37"/>
              <c:delete val="1"/>
              <c:extLst>
                <c:ext xmlns:c15="http://schemas.microsoft.com/office/drawing/2012/chart" uri="{CE6537A1-D6FC-4f65-9D91-7224C49458BB}"/>
                <c:ext xmlns:c16="http://schemas.microsoft.com/office/drawing/2014/chart" uri="{C3380CC4-5D6E-409C-BE32-E72D297353CC}">
                  <c16:uniqueId val="{0000004B-C1C7-477E-BAB3-ABCEEB45112E}"/>
                </c:ext>
              </c:extLst>
            </c:dLbl>
            <c:dLbl>
              <c:idx val="38"/>
              <c:delete val="1"/>
              <c:extLst>
                <c:ext xmlns:c15="http://schemas.microsoft.com/office/drawing/2012/chart" uri="{CE6537A1-D6FC-4f65-9D91-7224C49458BB}"/>
                <c:ext xmlns:c16="http://schemas.microsoft.com/office/drawing/2014/chart" uri="{C3380CC4-5D6E-409C-BE32-E72D297353CC}">
                  <c16:uniqueId val="{0000004D-C1C7-477E-BAB3-ABCEEB45112E}"/>
                </c:ext>
              </c:extLst>
            </c:dLbl>
            <c:dLbl>
              <c:idx val="39"/>
              <c:delete val="1"/>
              <c:extLst>
                <c:ext xmlns:c15="http://schemas.microsoft.com/office/drawing/2012/chart" uri="{CE6537A1-D6FC-4f65-9D91-7224C49458BB}"/>
                <c:ext xmlns:c16="http://schemas.microsoft.com/office/drawing/2014/chart" uri="{C3380CC4-5D6E-409C-BE32-E72D297353CC}">
                  <c16:uniqueId val="{0000004F-C1C7-477E-BAB3-ABCEEB45112E}"/>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1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SUMMARY!$A$50:$A$89</c:f>
              <c:strCache>
                <c:ptCount val="40"/>
                <c:pt idx="0">
                  <c:v>1. Disintegration - Loss of Cohesion - Pop Outs</c:v>
                </c:pt>
                <c:pt idx="1">
                  <c:v>1. Disintegration - Loss of Cohesion - Erosion / Disintegration of cement matrix</c:v>
                </c:pt>
                <c:pt idx="2">
                  <c:v>1. Disintegration - Loss of Cohesion - Dusting</c:v>
                </c:pt>
                <c:pt idx="3">
                  <c:v>1. Disintegration - Loss of Cohesion - Crumbling</c:v>
                </c:pt>
                <c:pt idx="4">
                  <c:v>1. Disintegration - Layering - Scalling</c:v>
                </c:pt>
                <c:pt idx="5">
                  <c:v>1. Disintegration - Layering - Spalling</c:v>
                </c:pt>
                <c:pt idx="6">
                  <c:v>1. Disintegration - Layering - Delamination (exfoliation)</c:v>
                </c:pt>
                <c:pt idx="7">
                  <c:v>2. Cracks - Non-connected cracks - Parallel cracks</c:v>
                </c:pt>
                <c:pt idx="8">
                  <c:v>2. Cracks - Non-connected cracks - Individual cracks</c:v>
                </c:pt>
                <c:pt idx="9">
                  <c:v>2. Cracks - Interconnected cracks - Map crazing</c:v>
                </c:pt>
                <c:pt idx="10">
                  <c:v>2. Cracks - Interconnected cracks - Crazing</c:v>
                </c:pt>
                <c:pt idx="11">
                  <c:v>2. Cracks - Interconnected cracks - Forming a geometric pattern</c:v>
                </c:pt>
                <c:pt idx="12">
                  <c:v>3. Surface changes and blemishes - Chromatic alterations - Discoloration</c:v>
                </c:pt>
                <c:pt idx="13">
                  <c:v>3. Surface changes and blemishes - Chromatic alterations - Fading</c:v>
                </c:pt>
                <c:pt idx="14">
                  <c:v>3. Surface changes and blemishes - Chromatic alterations - Moist spots</c:v>
                </c:pt>
                <c:pt idx="15">
                  <c:v>3. Surface changes and blemishes - Chromatic alterations - Linear colour change</c:v>
                </c:pt>
                <c:pt idx="16">
                  <c:v>3. Surface changes and blemishes - Superf. Irregularities - Voids - Bug holes</c:v>
                </c:pt>
                <c:pt idx="17">
                  <c:v>3. Surface changes and blemishes - Superf. Irregularities - Voids - Honey combing / Rock pockets</c:v>
                </c:pt>
                <c:pt idx="18">
                  <c:v>3. Surface changes and blemishes - Superf. Irregularities - Inhomogeneity (segregation)</c:v>
                </c:pt>
                <c:pt idx="19">
                  <c:v>3. Surface changes and blemishes - Deposit - Soiling</c:v>
                </c:pt>
                <c:pt idx="20">
                  <c:v>3. Surface changes and blemishes - Deposit - Staining</c:v>
                </c:pt>
                <c:pt idx="21">
                  <c:v>3. Surface changes and blemishes - Deposit - Graffiti</c:v>
                </c:pt>
                <c:pt idx="22">
                  <c:v>3. Surface changes and blemishes - Deposit - Encrustation (leaching)</c:v>
                </c:pt>
                <c:pt idx="23">
                  <c:v>3. Surface changes and blemishes - Deposit - Efflorescence</c:v>
                </c:pt>
                <c:pt idx="24">
                  <c:v>4. Biological growth - Higher plants</c:v>
                </c:pt>
                <c:pt idx="25">
                  <c:v>4. Biological growth - Mosses</c:v>
                </c:pt>
                <c:pt idx="26">
                  <c:v>4. Biological growth - Biofilm</c:v>
                </c:pt>
                <c:pt idx="27">
                  <c:v>4. Biological growth - Algae</c:v>
                </c:pt>
                <c:pt idx="28">
                  <c:v>4. Biological growth - Lichens</c:v>
                </c:pt>
                <c:pt idx="29">
                  <c:v>4. Biological growth - Liverworks</c:v>
                </c:pt>
                <c:pt idx="30">
                  <c:v>4. Biological growth - Moulds</c:v>
                </c:pt>
                <c:pt idx="31">
                  <c:v>5. Deformation - Displacement</c:v>
                </c:pt>
                <c:pt idx="32">
                  <c:v>5. Deformation - Bending</c:v>
                </c:pt>
                <c:pt idx="33">
                  <c:v>5. Deformation - Bulging</c:v>
                </c:pt>
                <c:pt idx="34">
                  <c:v>5. Deformation - Leaning</c:v>
                </c:pt>
                <c:pt idx="35">
                  <c:v>6. Mechanical Damage</c:v>
                </c:pt>
                <c:pt idx="36">
                  <c:v>7. Corrosion of reinforcement - Rust layers</c:v>
                </c:pt>
                <c:pt idx="37">
                  <c:v>7. Corrosion of reinforcement - Pitting</c:v>
                </c:pt>
                <c:pt idx="38">
                  <c:v>7. Corrosion of reinforcement - Loss of rebar diameter</c:v>
                </c:pt>
                <c:pt idx="39">
                  <c:v>8. Deformation of reinforcement</c:v>
                </c:pt>
              </c:strCache>
            </c:strRef>
          </c:cat>
          <c:val>
            <c:numRef>
              <c:f>SUMMARY!$B$50:$B$89</c:f>
              <c:numCache>
                <c:formatCode>General</c:formatCode>
                <c:ptCount val="40"/>
                <c:pt idx="0">
                  <c:v>0</c:v>
                </c:pt>
                <c:pt idx="1">
                  <c:v>2</c:v>
                </c:pt>
                <c:pt idx="2">
                  <c:v>1</c:v>
                </c:pt>
                <c:pt idx="3">
                  <c:v>0</c:v>
                </c:pt>
                <c:pt idx="4">
                  <c:v>2</c:v>
                </c:pt>
                <c:pt idx="5">
                  <c:v>14</c:v>
                </c:pt>
                <c:pt idx="6">
                  <c:v>2</c:v>
                </c:pt>
                <c:pt idx="7">
                  <c:v>1</c:v>
                </c:pt>
                <c:pt idx="8">
                  <c:v>9</c:v>
                </c:pt>
                <c:pt idx="9">
                  <c:v>0</c:v>
                </c:pt>
                <c:pt idx="10">
                  <c:v>1</c:v>
                </c:pt>
                <c:pt idx="11">
                  <c:v>0</c:v>
                </c:pt>
                <c:pt idx="12">
                  <c:v>1</c:v>
                </c:pt>
                <c:pt idx="13">
                  <c:v>0</c:v>
                </c:pt>
                <c:pt idx="14">
                  <c:v>2</c:v>
                </c:pt>
                <c:pt idx="15">
                  <c:v>0</c:v>
                </c:pt>
                <c:pt idx="16">
                  <c:v>0</c:v>
                </c:pt>
                <c:pt idx="17">
                  <c:v>1</c:v>
                </c:pt>
                <c:pt idx="18">
                  <c:v>0</c:v>
                </c:pt>
                <c:pt idx="19">
                  <c:v>2</c:v>
                </c:pt>
                <c:pt idx="20">
                  <c:v>0</c:v>
                </c:pt>
                <c:pt idx="21">
                  <c:v>0</c:v>
                </c:pt>
                <c:pt idx="22">
                  <c:v>2</c:v>
                </c:pt>
                <c:pt idx="23">
                  <c:v>0</c:v>
                </c:pt>
                <c:pt idx="24">
                  <c:v>0</c:v>
                </c:pt>
                <c:pt idx="25">
                  <c:v>1</c:v>
                </c:pt>
                <c:pt idx="26">
                  <c:v>0</c:v>
                </c:pt>
                <c:pt idx="27">
                  <c:v>0</c:v>
                </c:pt>
                <c:pt idx="28">
                  <c:v>0</c:v>
                </c:pt>
                <c:pt idx="29">
                  <c:v>1</c:v>
                </c:pt>
                <c:pt idx="30">
                  <c:v>0</c:v>
                </c:pt>
                <c:pt idx="31">
                  <c:v>0</c:v>
                </c:pt>
                <c:pt idx="32">
                  <c:v>0</c:v>
                </c:pt>
                <c:pt idx="33">
                  <c:v>0</c:v>
                </c:pt>
                <c:pt idx="34">
                  <c:v>0</c:v>
                </c:pt>
                <c:pt idx="35">
                  <c:v>1</c:v>
                </c:pt>
                <c:pt idx="36">
                  <c:v>10</c:v>
                </c:pt>
                <c:pt idx="37">
                  <c:v>0</c:v>
                </c:pt>
                <c:pt idx="38">
                  <c:v>0</c:v>
                </c:pt>
                <c:pt idx="39">
                  <c:v>0</c:v>
                </c:pt>
              </c:numCache>
            </c:numRef>
          </c:val>
          <c:extLst>
            <c:ext xmlns:c16="http://schemas.microsoft.com/office/drawing/2014/chart" uri="{C3380CC4-5D6E-409C-BE32-E72D297353CC}">
              <c16:uniqueId val="{00000000-E1C4-4EE1-ADF1-9D33E66FAAD6}"/>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Type of Facade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SUMMARY!$W$38:$W$41</c:f>
                <c:numCache>
                  <c:formatCode>General</c:formatCode>
                  <c:ptCount val="4"/>
                  <c:pt idx="0">
                    <c:v>4.2190000000000003</c:v>
                  </c:pt>
                  <c:pt idx="1">
                    <c:v>0.70699999999999996</c:v>
                  </c:pt>
                  <c:pt idx="2">
                    <c:v>4.1950000000000003</c:v>
                  </c:pt>
                  <c:pt idx="3">
                    <c:v>1.4139999999999999</c:v>
                  </c:pt>
                </c:numCache>
              </c:numRef>
            </c:plus>
            <c:minus>
              <c:numRef>
                <c:f>SUMMARY!$W$38:$W$41</c:f>
                <c:numCache>
                  <c:formatCode>General</c:formatCode>
                  <c:ptCount val="4"/>
                  <c:pt idx="0">
                    <c:v>4.2190000000000003</c:v>
                  </c:pt>
                  <c:pt idx="1">
                    <c:v>0.70699999999999996</c:v>
                  </c:pt>
                  <c:pt idx="2">
                    <c:v>4.1950000000000003</c:v>
                  </c:pt>
                  <c:pt idx="3">
                    <c:v>1.4139999999999999</c:v>
                  </c:pt>
                </c:numCache>
              </c:numRef>
            </c:minus>
            <c:spPr>
              <a:noFill/>
              <a:ln w="9525" cap="flat" cmpd="sng" algn="ctr">
                <a:solidFill>
                  <a:schemeClr val="tx1">
                    <a:lumMod val="65000"/>
                    <a:lumOff val="35000"/>
                  </a:schemeClr>
                </a:solidFill>
                <a:round/>
              </a:ln>
              <a:effectLst/>
            </c:spPr>
          </c:errBars>
          <c:cat>
            <c:strRef>
              <c:f>SUMMARY!$Y$38:$Y$41</c:f>
              <c:strCache>
                <c:ptCount val="4"/>
                <c:pt idx="0">
                  <c:v>Infill wall (N=5)</c:v>
                </c:pt>
                <c:pt idx="1">
                  <c:v>Curatin Wall (N=2)</c:v>
                </c:pt>
                <c:pt idx="2">
                  <c:v>Structural bearing wall (N=6)</c:v>
                </c:pt>
                <c:pt idx="3">
                  <c:v>Other (N=2)</c:v>
                </c:pt>
              </c:strCache>
            </c:strRef>
          </c:cat>
          <c:val>
            <c:numRef>
              <c:f>SUMMARY!$V$38:$V$41</c:f>
              <c:numCache>
                <c:formatCode>General</c:formatCode>
                <c:ptCount val="4"/>
                <c:pt idx="0">
                  <c:v>4.5999999999999996</c:v>
                </c:pt>
                <c:pt idx="1">
                  <c:v>4.5</c:v>
                </c:pt>
                <c:pt idx="2">
                  <c:v>5</c:v>
                </c:pt>
                <c:pt idx="3">
                  <c:v>1</c:v>
                </c:pt>
              </c:numCache>
            </c:numRef>
          </c:val>
          <c:smooth val="0"/>
          <c:extLst>
            <c:ext xmlns:c16="http://schemas.microsoft.com/office/drawing/2014/chart" uri="{C3380CC4-5D6E-409C-BE32-E72D297353CC}">
              <c16:uniqueId val="{00000000-23D6-45E3-B61F-C3066C43296E}"/>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tickMarkSkip val="1"/>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Type of Roof</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SUMMARY!$W$43:$W$44</c:f>
                <c:numCache>
                  <c:formatCode>General</c:formatCode>
                  <c:ptCount val="2"/>
                  <c:pt idx="0">
                    <c:v>3.6549999999999998</c:v>
                  </c:pt>
                  <c:pt idx="1">
                    <c:v>1.4139999999999999</c:v>
                  </c:pt>
                </c:numCache>
              </c:numRef>
            </c:plus>
            <c:minus>
              <c:numRef>
                <c:f>SUMMARY!$W$43:$W$44</c:f>
                <c:numCache>
                  <c:formatCode>General</c:formatCode>
                  <c:ptCount val="2"/>
                  <c:pt idx="0">
                    <c:v>3.6549999999999998</c:v>
                  </c:pt>
                  <c:pt idx="1">
                    <c:v>1.4139999999999999</c:v>
                  </c:pt>
                </c:numCache>
              </c:numRef>
            </c:minus>
            <c:spPr>
              <a:noFill/>
              <a:ln w="9525" cap="flat" cmpd="sng" algn="ctr">
                <a:solidFill>
                  <a:schemeClr val="tx1">
                    <a:lumMod val="65000"/>
                    <a:lumOff val="35000"/>
                  </a:schemeClr>
                </a:solidFill>
                <a:round/>
              </a:ln>
              <a:effectLst/>
            </c:spPr>
          </c:errBars>
          <c:cat>
            <c:strRef>
              <c:f>SUMMARY!$Y$43:$Y$44</c:f>
              <c:strCache>
                <c:ptCount val="2"/>
                <c:pt idx="0">
                  <c:v>Flat (N=13)</c:v>
                </c:pt>
                <c:pt idx="1">
                  <c:v>Dome (N=2)</c:v>
                </c:pt>
              </c:strCache>
            </c:strRef>
          </c:cat>
          <c:val>
            <c:numRef>
              <c:f>SUMMARY!$V$43:$V$44</c:f>
              <c:numCache>
                <c:formatCode>General</c:formatCode>
                <c:ptCount val="2"/>
                <c:pt idx="0">
                  <c:v>4.7699999999999996</c:v>
                </c:pt>
                <c:pt idx="1">
                  <c:v>1</c:v>
                </c:pt>
              </c:numCache>
            </c:numRef>
          </c:val>
          <c:smooth val="0"/>
          <c:extLst>
            <c:ext xmlns:c16="http://schemas.microsoft.com/office/drawing/2014/chart" uri="{C3380CC4-5D6E-409C-BE32-E72D297353CC}">
              <c16:uniqueId val="{00000000-91FA-4D63-9B6E-68FB09C39A23}"/>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Elements Exposed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2540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SUMMARY!$W$46:$W$48</c:f>
                <c:numCache>
                  <c:formatCode>General</c:formatCode>
                  <c:ptCount val="3"/>
                  <c:pt idx="0">
                    <c:v>4.7869999999999999</c:v>
                  </c:pt>
                  <c:pt idx="1">
                    <c:v>2.5</c:v>
                  </c:pt>
                  <c:pt idx="2">
                    <c:v>7.0709999999999997</c:v>
                  </c:pt>
                </c:numCache>
              </c:numRef>
            </c:plus>
            <c:minus>
              <c:numRef>
                <c:f>SUMMARY!$W$46:$W$48</c:f>
                <c:numCache>
                  <c:formatCode>General</c:formatCode>
                  <c:ptCount val="3"/>
                  <c:pt idx="0">
                    <c:v>4.7869999999999999</c:v>
                  </c:pt>
                  <c:pt idx="1">
                    <c:v>2.5</c:v>
                  </c:pt>
                  <c:pt idx="2">
                    <c:v>7.0709999999999997</c:v>
                  </c:pt>
                </c:numCache>
              </c:numRef>
            </c:minus>
            <c:spPr>
              <a:noFill/>
              <a:ln w="9525" cap="flat" cmpd="sng" algn="ctr">
                <a:solidFill>
                  <a:schemeClr val="tx1">
                    <a:lumMod val="65000"/>
                    <a:lumOff val="35000"/>
                  </a:schemeClr>
                </a:solidFill>
                <a:round/>
              </a:ln>
              <a:effectLst/>
            </c:spPr>
          </c:errBars>
          <c:cat>
            <c:strRef>
              <c:f>SUMMARY!$Y$46:$Y$48</c:f>
              <c:strCache>
                <c:ptCount val="3"/>
                <c:pt idx="0">
                  <c:v>Exposed with no plaster/paint (N=4)</c:v>
                </c:pt>
                <c:pt idx="1">
                  <c:v>Exposed with plaster (N=9)</c:v>
                </c:pt>
                <c:pt idx="2">
                  <c:v>No exposed (N=2)</c:v>
                </c:pt>
              </c:strCache>
            </c:strRef>
          </c:cat>
          <c:val>
            <c:numRef>
              <c:f>SUMMARY!$V$46:$V$48</c:f>
              <c:numCache>
                <c:formatCode>General</c:formatCode>
                <c:ptCount val="3"/>
                <c:pt idx="0">
                  <c:v>4.25</c:v>
                </c:pt>
                <c:pt idx="1">
                  <c:v>3.67</c:v>
                </c:pt>
                <c:pt idx="2">
                  <c:v>7</c:v>
                </c:pt>
              </c:numCache>
            </c:numRef>
          </c:val>
          <c:smooth val="0"/>
          <c:extLst>
            <c:ext xmlns:c16="http://schemas.microsoft.com/office/drawing/2014/chart" uri="{C3380CC4-5D6E-409C-BE32-E72D297353CC}">
              <c16:uniqueId val="{00000000-0ACE-4685-BFB8-F92897192F2B}"/>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Ownership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2540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SUMMARY!$W$51:$W$52</c:f>
                <c:numCache>
                  <c:formatCode>General</c:formatCode>
                  <c:ptCount val="2"/>
                  <c:pt idx="0">
                    <c:v>4.0369999999999999</c:v>
                  </c:pt>
                  <c:pt idx="1">
                    <c:v>3.5289999999999999</c:v>
                  </c:pt>
                </c:numCache>
              </c:numRef>
            </c:plus>
            <c:minus>
              <c:numRef>
                <c:f>SUMMARY!$W$51:$W$52</c:f>
                <c:numCache>
                  <c:formatCode>General</c:formatCode>
                  <c:ptCount val="2"/>
                  <c:pt idx="0">
                    <c:v>4.0369999999999999</c:v>
                  </c:pt>
                  <c:pt idx="1">
                    <c:v>3.5289999999999999</c:v>
                  </c:pt>
                </c:numCache>
              </c:numRef>
            </c:minus>
            <c:spPr>
              <a:noFill/>
              <a:ln w="9525" cap="flat" cmpd="sng" algn="ctr">
                <a:solidFill>
                  <a:schemeClr val="tx1">
                    <a:lumMod val="65000"/>
                    <a:lumOff val="35000"/>
                  </a:schemeClr>
                </a:solidFill>
                <a:round/>
              </a:ln>
              <a:effectLst/>
            </c:spPr>
          </c:errBars>
          <c:cat>
            <c:strRef>
              <c:f>SUMMARY!$Y$51:$Y$52</c:f>
              <c:strCache>
                <c:ptCount val="2"/>
                <c:pt idx="0">
                  <c:v>Public  (N=5)</c:v>
                </c:pt>
                <c:pt idx="1">
                  <c:v>Private (N=10)</c:v>
                </c:pt>
              </c:strCache>
            </c:strRef>
          </c:cat>
          <c:val>
            <c:numRef>
              <c:f>SUMMARY!$V$51:$V$52</c:f>
              <c:numCache>
                <c:formatCode>General</c:formatCode>
                <c:ptCount val="2"/>
                <c:pt idx="0">
                  <c:v>5.4</c:v>
                </c:pt>
                <c:pt idx="1">
                  <c:v>3.7</c:v>
                </c:pt>
              </c:numCache>
            </c:numRef>
          </c:val>
          <c:smooth val="0"/>
          <c:extLst>
            <c:ext xmlns:c16="http://schemas.microsoft.com/office/drawing/2014/chart" uri="{C3380CC4-5D6E-409C-BE32-E72D297353CC}">
              <c16:uniqueId val="{00000000-02C6-41C8-8E36-34892F5045CC}"/>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Age of Building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25400" cap="rnd">
              <a:noFill/>
              <a:round/>
            </a:ln>
            <a:effectLst/>
          </c:spPr>
          <c:marker>
            <c:symbol val="square"/>
            <c:size val="7"/>
            <c:spPr>
              <a:solidFill>
                <a:schemeClr val="accent1"/>
              </a:solidFill>
              <a:ln w="9525">
                <a:solidFill>
                  <a:schemeClr val="accent1"/>
                </a:solidFill>
              </a:ln>
              <a:effectLst/>
            </c:spPr>
          </c:marker>
          <c:trendline>
            <c:spPr>
              <a:ln w="25400" cap="rnd">
                <a:solidFill>
                  <a:srgbClr val="FF0000"/>
                </a:solidFill>
                <a:prstDash val="sysDot"/>
              </a:ln>
              <a:effectLst/>
            </c:spPr>
            <c:trendlineType val="linear"/>
            <c:dispRSqr val="1"/>
            <c:dispEq val="1"/>
            <c:trendlineLbl>
              <c:layout>
                <c:manualLayout>
                  <c:x val="-1.7148609477674256E-2"/>
                  <c:y val="-4.291673994354205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cat>
            <c:strRef>
              <c:f>SUMMARY!$U$55:$U$68</c:f>
              <c:strCache>
                <c:ptCount val="14"/>
                <c:pt idx="0">
                  <c:v>60</c:v>
                </c:pt>
                <c:pt idx="1">
                  <c:v>64</c:v>
                </c:pt>
                <c:pt idx="2">
                  <c:v>67</c:v>
                </c:pt>
                <c:pt idx="3">
                  <c:v>69</c:v>
                </c:pt>
                <c:pt idx="4">
                  <c:v>83</c:v>
                </c:pt>
                <c:pt idx="5">
                  <c:v>88</c:v>
                </c:pt>
                <c:pt idx="6">
                  <c:v>89 (N=2)</c:v>
                </c:pt>
                <c:pt idx="7">
                  <c:v>95</c:v>
                </c:pt>
                <c:pt idx="8">
                  <c:v>97</c:v>
                </c:pt>
                <c:pt idx="9">
                  <c:v>98</c:v>
                </c:pt>
                <c:pt idx="10">
                  <c:v>104</c:v>
                </c:pt>
                <c:pt idx="11">
                  <c:v>105</c:v>
                </c:pt>
                <c:pt idx="12">
                  <c:v>110</c:v>
                </c:pt>
                <c:pt idx="13">
                  <c:v>112</c:v>
                </c:pt>
              </c:strCache>
            </c:strRef>
          </c:cat>
          <c:val>
            <c:numRef>
              <c:f>SUMMARY!$V$55:$V$68</c:f>
              <c:numCache>
                <c:formatCode>General</c:formatCode>
                <c:ptCount val="14"/>
                <c:pt idx="0">
                  <c:v>2</c:v>
                </c:pt>
                <c:pt idx="1">
                  <c:v>4</c:v>
                </c:pt>
                <c:pt idx="2">
                  <c:v>0</c:v>
                </c:pt>
                <c:pt idx="3">
                  <c:v>2</c:v>
                </c:pt>
                <c:pt idx="4">
                  <c:v>7</c:v>
                </c:pt>
                <c:pt idx="5">
                  <c:v>5</c:v>
                </c:pt>
                <c:pt idx="6">
                  <c:v>2</c:v>
                </c:pt>
                <c:pt idx="7">
                  <c:v>4</c:v>
                </c:pt>
                <c:pt idx="8">
                  <c:v>5</c:v>
                </c:pt>
                <c:pt idx="9">
                  <c:v>11</c:v>
                </c:pt>
                <c:pt idx="10">
                  <c:v>12</c:v>
                </c:pt>
                <c:pt idx="11">
                  <c:v>0</c:v>
                </c:pt>
                <c:pt idx="12">
                  <c:v>2</c:v>
                </c:pt>
                <c:pt idx="13">
                  <c:v>6</c:v>
                </c:pt>
              </c:numCache>
            </c:numRef>
          </c:val>
          <c:smooth val="0"/>
          <c:extLst>
            <c:ext xmlns:c16="http://schemas.microsoft.com/office/drawing/2014/chart" uri="{C3380CC4-5D6E-409C-BE32-E72D297353CC}">
              <c16:uniqueId val="{00000000-8BAB-4558-B3D0-58BCA7580298}"/>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Age</a:t>
                </a:r>
                <a:r>
                  <a:rPr lang="en-GB" baseline="0"/>
                  <a:t> of Building</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Original Use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2540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SUMMARY!$W$71:$W$76</c:f>
                <c:numCache>
                  <c:formatCode>General</c:formatCode>
                  <c:ptCount val="6"/>
                  <c:pt idx="0">
                    <c:v>4.24</c:v>
                  </c:pt>
                  <c:pt idx="1">
                    <c:v>0</c:v>
                  </c:pt>
                  <c:pt idx="2">
                    <c:v>3.7</c:v>
                  </c:pt>
                  <c:pt idx="3">
                    <c:v>1.528</c:v>
                  </c:pt>
                  <c:pt idx="4">
                    <c:v>0</c:v>
                  </c:pt>
                  <c:pt idx="5">
                    <c:v>2</c:v>
                  </c:pt>
                </c:numCache>
              </c:numRef>
            </c:plus>
            <c:minus>
              <c:numRef>
                <c:f>SUMMARY!$W$71:$W$76</c:f>
                <c:numCache>
                  <c:formatCode>General</c:formatCode>
                  <c:ptCount val="6"/>
                  <c:pt idx="0">
                    <c:v>4.24</c:v>
                  </c:pt>
                  <c:pt idx="1">
                    <c:v>0</c:v>
                  </c:pt>
                  <c:pt idx="2">
                    <c:v>3.7</c:v>
                  </c:pt>
                  <c:pt idx="3">
                    <c:v>1.528</c:v>
                  </c:pt>
                  <c:pt idx="4">
                    <c:v>0</c:v>
                  </c:pt>
                  <c:pt idx="5">
                    <c:v>2</c:v>
                  </c:pt>
                </c:numCache>
              </c:numRef>
            </c:minus>
            <c:spPr>
              <a:noFill/>
              <a:ln w="9525" cap="flat" cmpd="sng" algn="ctr">
                <a:solidFill>
                  <a:schemeClr val="tx1">
                    <a:lumMod val="65000"/>
                    <a:lumOff val="35000"/>
                  </a:schemeClr>
                </a:solidFill>
                <a:round/>
              </a:ln>
              <a:effectLst/>
            </c:spPr>
          </c:errBars>
          <c:cat>
            <c:strRef>
              <c:f>SUMMARY!$Y$71:$Y$76</c:f>
              <c:strCache>
                <c:ptCount val="6"/>
                <c:pt idx="0">
                  <c:v>Production (N=2)</c:v>
                </c:pt>
                <c:pt idx="1">
                  <c:v>Offices (N=1)</c:v>
                </c:pt>
                <c:pt idx="2">
                  <c:v>Warehouse (N=5)</c:v>
                </c:pt>
                <c:pt idx="3">
                  <c:v>Strategic services (N=3)</c:v>
                </c:pt>
                <c:pt idx="4">
                  <c:v>Religious (N=1)</c:v>
                </c:pt>
                <c:pt idx="5">
                  <c:v>Education (N=3)</c:v>
                </c:pt>
              </c:strCache>
            </c:strRef>
          </c:cat>
          <c:val>
            <c:numRef>
              <c:f>SUMMARY!$V$71:$V$76</c:f>
              <c:numCache>
                <c:formatCode>General</c:formatCode>
                <c:ptCount val="6"/>
                <c:pt idx="0">
                  <c:v>9</c:v>
                </c:pt>
                <c:pt idx="1">
                  <c:v>0</c:v>
                </c:pt>
                <c:pt idx="2">
                  <c:v>4.8</c:v>
                </c:pt>
                <c:pt idx="3">
                  <c:v>5.3</c:v>
                </c:pt>
                <c:pt idx="4">
                  <c:v>0</c:v>
                </c:pt>
                <c:pt idx="5">
                  <c:v>2</c:v>
                </c:pt>
              </c:numCache>
            </c:numRef>
          </c:val>
          <c:smooth val="0"/>
          <c:extLst>
            <c:ext xmlns:c16="http://schemas.microsoft.com/office/drawing/2014/chart" uri="{C3380CC4-5D6E-409C-BE32-E72D297353CC}">
              <c16:uniqueId val="{00000000-B87E-41C2-8C39-2D2478871744}"/>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Environmental Condition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SUMMARY!$Q$29:$Q$32</c:f>
                <c:numCache>
                  <c:formatCode>General</c:formatCode>
                  <c:ptCount val="4"/>
                  <c:pt idx="0">
                    <c:v>2.2290000000000001</c:v>
                  </c:pt>
                  <c:pt idx="2">
                    <c:v>2.6459999999999999</c:v>
                  </c:pt>
                  <c:pt idx="3">
                    <c:v>2.9660000000000002</c:v>
                  </c:pt>
                </c:numCache>
              </c:numRef>
            </c:plus>
            <c:minus>
              <c:numRef>
                <c:f>SUMMARY!$Q$29:$Q$32</c:f>
                <c:numCache>
                  <c:formatCode>General</c:formatCode>
                  <c:ptCount val="4"/>
                  <c:pt idx="0">
                    <c:v>2.2290000000000001</c:v>
                  </c:pt>
                  <c:pt idx="2">
                    <c:v>2.6459999999999999</c:v>
                  </c:pt>
                  <c:pt idx="3">
                    <c:v>2.9660000000000002</c:v>
                  </c:pt>
                </c:numCache>
              </c:numRef>
            </c:minus>
            <c:spPr>
              <a:noFill/>
              <a:ln w="9525" cap="flat" cmpd="sng" algn="ctr">
                <a:solidFill>
                  <a:schemeClr val="tx1">
                    <a:lumMod val="65000"/>
                    <a:lumOff val="35000"/>
                  </a:schemeClr>
                </a:solidFill>
                <a:round/>
              </a:ln>
              <a:effectLst/>
            </c:spPr>
          </c:errBars>
          <c:cat>
            <c:strRef>
              <c:f>SUMMARY!$R$29:$R$32</c:f>
              <c:strCache>
                <c:ptCount val="4"/>
                <c:pt idx="0">
                  <c:v>Industrial (N=6)</c:v>
                </c:pt>
                <c:pt idx="1">
                  <c:v>Maritim (N=1)</c:v>
                </c:pt>
                <c:pt idx="2">
                  <c:v>Rural (N=3)</c:v>
                </c:pt>
                <c:pt idx="3">
                  <c:v>Urban (N=5)</c:v>
                </c:pt>
              </c:strCache>
            </c:strRef>
          </c:cat>
          <c:val>
            <c:numRef>
              <c:f>SUMMARY!$P$29:$P$32</c:f>
              <c:numCache>
                <c:formatCode>General</c:formatCode>
                <c:ptCount val="4"/>
                <c:pt idx="0">
                  <c:v>5.166666666666667</c:v>
                </c:pt>
                <c:pt idx="1">
                  <c:v>11</c:v>
                </c:pt>
                <c:pt idx="2">
                  <c:v>3</c:v>
                </c:pt>
                <c:pt idx="3">
                  <c:v>2.6</c:v>
                </c:pt>
              </c:numCache>
            </c:numRef>
          </c:val>
          <c:smooth val="0"/>
          <c:extLst>
            <c:ext xmlns:c16="http://schemas.microsoft.com/office/drawing/2014/chart" uri="{C3380CC4-5D6E-409C-BE32-E72D297353CC}">
              <c16:uniqueId val="{00000000-3C80-4893-A10D-F1724BA33A13}"/>
            </c:ext>
          </c:extLst>
        </c:ser>
        <c:dLbls>
          <c:showLegendKey val="0"/>
          <c:showVal val="0"/>
          <c:showCatName val="0"/>
          <c:showSerName val="0"/>
          <c:showPercent val="0"/>
          <c:showBubbleSize val="0"/>
        </c:dLbls>
        <c:marker val="1"/>
        <c:smooth val="0"/>
        <c:axId val="553552024"/>
        <c:axId val="553550712"/>
      </c:lineChart>
      <c:lineChart>
        <c:grouping val="standard"/>
        <c:varyColors val="0"/>
        <c:ser>
          <c:idx val="1"/>
          <c:order val="1"/>
          <c:tx>
            <c:strRef>
              <c:f>SUMMARY!$S$28</c:f>
              <c:strCache>
                <c:ptCount val="1"/>
                <c:pt idx="0">
                  <c:v>Average age</c:v>
                </c:pt>
              </c:strCache>
            </c:strRef>
          </c:tx>
          <c:spPr>
            <a:ln w="19050" cap="rnd">
              <a:noFill/>
              <a:round/>
            </a:ln>
            <a:effectLst/>
          </c:spPr>
          <c:marker>
            <c:symbol val="circle"/>
            <c:size val="5"/>
            <c:spPr>
              <a:solidFill>
                <a:schemeClr val="accent2"/>
              </a:solidFill>
              <a:ln w="9525">
                <a:solidFill>
                  <a:schemeClr val="accent2"/>
                </a:solidFill>
              </a:ln>
              <a:effectLst/>
            </c:spPr>
          </c:marker>
          <c:val>
            <c:numRef>
              <c:f>SUMMARY!$S$29:$S$32</c:f>
              <c:numCache>
                <c:formatCode>General</c:formatCode>
                <c:ptCount val="4"/>
                <c:pt idx="0">
                  <c:v>95.3</c:v>
                </c:pt>
                <c:pt idx="1">
                  <c:v>98</c:v>
                </c:pt>
                <c:pt idx="2">
                  <c:v>99</c:v>
                </c:pt>
                <c:pt idx="3">
                  <c:v>72.599999999999994</c:v>
                </c:pt>
              </c:numCache>
            </c:numRef>
          </c:val>
          <c:smooth val="0"/>
          <c:extLst>
            <c:ext xmlns:c16="http://schemas.microsoft.com/office/drawing/2014/chart" uri="{C3380CC4-5D6E-409C-BE32-E72D297353CC}">
              <c16:uniqueId val="{00000001-3C80-4893-A10D-F1724BA33A13}"/>
            </c:ext>
          </c:extLst>
        </c:ser>
        <c:dLbls>
          <c:showLegendKey val="0"/>
          <c:showVal val="0"/>
          <c:showCatName val="0"/>
          <c:showSerName val="0"/>
          <c:showPercent val="0"/>
          <c:showBubbleSize val="0"/>
        </c:dLbls>
        <c:marker val="1"/>
        <c:smooth val="0"/>
        <c:axId val="756965616"/>
        <c:axId val="756967584"/>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valAx>
        <c:axId val="756967584"/>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Average</a:t>
                </a:r>
                <a:r>
                  <a:rPr lang="en-GB" baseline="0"/>
                  <a:t> of buildings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6965616"/>
        <c:crosses val="max"/>
        <c:crossBetween val="between"/>
      </c:valAx>
      <c:catAx>
        <c:axId val="756965616"/>
        <c:scaling>
          <c:orientation val="minMax"/>
        </c:scaling>
        <c:delete val="1"/>
        <c:axPos val="b"/>
        <c:majorTickMark val="out"/>
        <c:minorTickMark val="none"/>
        <c:tickLblPos val="nextTo"/>
        <c:crossAx val="756967584"/>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Elements Exposed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SUMMARY!$W$46:$W$48</c:f>
                <c:numCache>
                  <c:formatCode>General</c:formatCode>
                  <c:ptCount val="3"/>
                  <c:pt idx="0">
                    <c:v>4.7869999999999999</c:v>
                  </c:pt>
                  <c:pt idx="1">
                    <c:v>2.5</c:v>
                  </c:pt>
                  <c:pt idx="2">
                    <c:v>7.0709999999999997</c:v>
                  </c:pt>
                </c:numCache>
              </c:numRef>
            </c:plus>
            <c:minus>
              <c:numRef>
                <c:f>SUMMARY!$W$46:$W$48</c:f>
                <c:numCache>
                  <c:formatCode>General</c:formatCode>
                  <c:ptCount val="3"/>
                  <c:pt idx="0">
                    <c:v>4.7869999999999999</c:v>
                  </c:pt>
                  <c:pt idx="1">
                    <c:v>2.5</c:v>
                  </c:pt>
                  <c:pt idx="2">
                    <c:v>7.0709999999999997</c:v>
                  </c:pt>
                </c:numCache>
              </c:numRef>
            </c:minus>
            <c:spPr>
              <a:noFill/>
              <a:ln w="9525" cap="flat" cmpd="sng" algn="ctr">
                <a:solidFill>
                  <a:schemeClr val="tx1">
                    <a:lumMod val="65000"/>
                    <a:lumOff val="35000"/>
                  </a:schemeClr>
                </a:solidFill>
                <a:round/>
              </a:ln>
              <a:effectLst/>
            </c:spPr>
          </c:errBars>
          <c:cat>
            <c:strRef>
              <c:f>SUMMARY!$Y$46:$Y$48</c:f>
              <c:strCache>
                <c:ptCount val="3"/>
                <c:pt idx="0">
                  <c:v>Exposed with no plaster/paint (N=4)</c:v>
                </c:pt>
                <c:pt idx="1">
                  <c:v>Exposed with plaster (N=9)</c:v>
                </c:pt>
                <c:pt idx="2">
                  <c:v>No exposed (N=2)</c:v>
                </c:pt>
              </c:strCache>
            </c:strRef>
          </c:cat>
          <c:val>
            <c:numRef>
              <c:f>SUMMARY!$V$46:$V$48</c:f>
              <c:numCache>
                <c:formatCode>General</c:formatCode>
                <c:ptCount val="3"/>
                <c:pt idx="0">
                  <c:v>4.25</c:v>
                </c:pt>
                <c:pt idx="1">
                  <c:v>3.67</c:v>
                </c:pt>
                <c:pt idx="2">
                  <c:v>7</c:v>
                </c:pt>
              </c:numCache>
            </c:numRef>
          </c:val>
          <c:smooth val="0"/>
          <c:extLst>
            <c:ext xmlns:c16="http://schemas.microsoft.com/office/drawing/2014/chart" uri="{C3380CC4-5D6E-409C-BE32-E72D297353CC}">
              <c16:uniqueId val="{00000000-5E7C-4DCC-82C9-04530247BDEE}"/>
            </c:ext>
          </c:extLst>
        </c:ser>
        <c:dLbls>
          <c:showLegendKey val="0"/>
          <c:showVal val="0"/>
          <c:showCatName val="0"/>
          <c:showSerName val="0"/>
          <c:showPercent val="0"/>
          <c:showBubbleSize val="0"/>
        </c:dLbls>
        <c:marker val="1"/>
        <c:smooth val="0"/>
        <c:axId val="553552024"/>
        <c:axId val="553550712"/>
      </c:lineChart>
      <c:lineChart>
        <c:grouping val="standard"/>
        <c:varyColors val="0"/>
        <c:ser>
          <c:idx val="1"/>
          <c:order val="1"/>
          <c:tx>
            <c:strRef>
              <c:f>SUMMARY!$AA$37</c:f>
              <c:strCache>
                <c:ptCount val="1"/>
                <c:pt idx="0">
                  <c:v>Average age</c:v>
                </c:pt>
              </c:strCache>
            </c:strRef>
          </c:tx>
          <c:spPr>
            <a:ln w="19050" cap="rnd">
              <a:noFill/>
              <a:round/>
            </a:ln>
            <a:effectLst/>
          </c:spPr>
          <c:marker>
            <c:symbol val="circle"/>
            <c:size val="5"/>
            <c:spPr>
              <a:solidFill>
                <a:schemeClr val="accent2"/>
              </a:solidFill>
              <a:ln w="9525">
                <a:solidFill>
                  <a:schemeClr val="accent2"/>
                </a:solidFill>
              </a:ln>
              <a:effectLst/>
            </c:spPr>
          </c:marker>
          <c:val>
            <c:numRef>
              <c:f>SUMMARY!$AA$46:$AA$48</c:f>
              <c:numCache>
                <c:formatCode>General</c:formatCode>
                <c:ptCount val="3"/>
                <c:pt idx="0">
                  <c:v>72.25</c:v>
                </c:pt>
                <c:pt idx="1">
                  <c:v>96.44</c:v>
                </c:pt>
                <c:pt idx="2">
                  <c:v>86.5</c:v>
                </c:pt>
              </c:numCache>
            </c:numRef>
          </c:val>
          <c:smooth val="0"/>
          <c:extLst>
            <c:ext xmlns:c16="http://schemas.microsoft.com/office/drawing/2014/chart" uri="{C3380CC4-5D6E-409C-BE32-E72D297353CC}">
              <c16:uniqueId val="{00000001-5E7C-4DCC-82C9-04530247BDEE}"/>
            </c:ext>
          </c:extLst>
        </c:ser>
        <c:dLbls>
          <c:showLegendKey val="0"/>
          <c:showVal val="0"/>
          <c:showCatName val="0"/>
          <c:showSerName val="0"/>
          <c:showPercent val="0"/>
          <c:showBubbleSize val="0"/>
        </c:dLbls>
        <c:marker val="1"/>
        <c:smooth val="0"/>
        <c:axId val="344512656"/>
        <c:axId val="344512328"/>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valAx>
        <c:axId val="344512328"/>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Average age of buildings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4512656"/>
        <c:crosses val="max"/>
        <c:crossBetween val="between"/>
      </c:valAx>
      <c:catAx>
        <c:axId val="344512656"/>
        <c:scaling>
          <c:orientation val="minMax"/>
        </c:scaling>
        <c:delete val="1"/>
        <c:axPos val="b"/>
        <c:majorTickMark val="out"/>
        <c:minorTickMark val="none"/>
        <c:tickLblPos val="nextTo"/>
        <c:crossAx val="344512328"/>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Ownership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SUMMARY!$W$51:$W$52</c:f>
                <c:numCache>
                  <c:formatCode>General</c:formatCode>
                  <c:ptCount val="2"/>
                  <c:pt idx="0">
                    <c:v>4.0369999999999999</c:v>
                  </c:pt>
                  <c:pt idx="1">
                    <c:v>3.5289999999999999</c:v>
                  </c:pt>
                </c:numCache>
              </c:numRef>
            </c:plus>
            <c:minus>
              <c:numRef>
                <c:f>SUMMARY!$W$51:$W$52</c:f>
                <c:numCache>
                  <c:formatCode>General</c:formatCode>
                  <c:ptCount val="2"/>
                  <c:pt idx="0">
                    <c:v>4.0369999999999999</c:v>
                  </c:pt>
                  <c:pt idx="1">
                    <c:v>3.5289999999999999</c:v>
                  </c:pt>
                </c:numCache>
              </c:numRef>
            </c:minus>
            <c:spPr>
              <a:noFill/>
              <a:ln w="9525" cap="flat" cmpd="sng" algn="ctr">
                <a:solidFill>
                  <a:schemeClr val="tx1">
                    <a:lumMod val="65000"/>
                    <a:lumOff val="35000"/>
                  </a:schemeClr>
                </a:solidFill>
                <a:round/>
              </a:ln>
              <a:effectLst/>
            </c:spPr>
          </c:errBars>
          <c:cat>
            <c:strRef>
              <c:f>SUMMARY!$Y$51:$Y$52</c:f>
              <c:strCache>
                <c:ptCount val="2"/>
                <c:pt idx="0">
                  <c:v>Public  (N=5)</c:v>
                </c:pt>
                <c:pt idx="1">
                  <c:v>Private (N=10)</c:v>
                </c:pt>
              </c:strCache>
            </c:strRef>
          </c:cat>
          <c:val>
            <c:numRef>
              <c:f>SUMMARY!$V$51:$V$52</c:f>
              <c:numCache>
                <c:formatCode>General</c:formatCode>
                <c:ptCount val="2"/>
                <c:pt idx="0">
                  <c:v>5.4</c:v>
                </c:pt>
                <c:pt idx="1">
                  <c:v>3.7</c:v>
                </c:pt>
              </c:numCache>
            </c:numRef>
          </c:val>
          <c:smooth val="0"/>
          <c:extLst>
            <c:ext xmlns:c16="http://schemas.microsoft.com/office/drawing/2014/chart" uri="{C3380CC4-5D6E-409C-BE32-E72D297353CC}">
              <c16:uniqueId val="{00000000-331E-4854-8E83-F41091F1F1B9}"/>
            </c:ext>
          </c:extLst>
        </c:ser>
        <c:dLbls>
          <c:showLegendKey val="0"/>
          <c:showVal val="0"/>
          <c:showCatName val="0"/>
          <c:showSerName val="0"/>
          <c:showPercent val="0"/>
          <c:showBubbleSize val="0"/>
        </c:dLbls>
        <c:marker val="1"/>
        <c:smooth val="0"/>
        <c:axId val="553552024"/>
        <c:axId val="553550712"/>
      </c:lineChart>
      <c:lineChart>
        <c:grouping val="standard"/>
        <c:varyColors val="0"/>
        <c:ser>
          <c:idx val="1"/>
          <c:order val="1"/>
          <c:tx>
            <c:strRef>
              <c:f>SUMMARY!$AA$37</c:f>
              <c:strCache>
                <c:ptCount val="1"/>
                <c:pt idx="0">
                  <c:v>Average age</c:v>
                </c:pt>
              </c:strCache>
            </c:strRef>
          </c:tx>
          <c:spPr>
            <a:ln w="19050" cap="rnd">
              <a:noFill/>
              <a:round/>
            </a:ln>
            <a:effectLst/>
          </c:spPr>
          <c:marker>
            <c:symbol val="circle"/>
            <c:size val="5"/>
            <c:spPr>
              <a:solidFill>
                <a:schemeClr val="accent2"/>
              </a:solidFill>
              <a:ln w="9525">
                <a:solidFill>
                  <a:schemeClr val="accent2"/>
                </a:solidFill>
              </a:ln>
              <a:effectLst/>
            </c:spPr>
          </c:marker>
          <c:val>
            <c:numRef>
              <c:f>SUMMARY!$AA$51:$AA$52</c:f>
              <c:numCache>
                <c:formatCode>General</c:formatCode>
                <c:ptCount val="2"/>
                <c:pt idx="0">
                  <c:v>86.2</c:v>
                </c:pt>
                <c:pt idx="1">
                  <c:v>89.9</c:v>
                </c:pt>
              </c:numCache>
            </c:numRef>
          </c:val>
          <c:smooth val="0"/>
          <c:extLst>
            <c:ext xmlns:c16="http://schemas.microsoft.com/office/drawing/2014/chart" uri="{C3380CC4-5D6E-409C-BE32-E72D297353CC}">
              <c16:uniqueId val="{00000001-331E-4854-8E83-F41091F1F1B9}"/>
            </c:ext>
          </c:extLst>
        </c:ser>
        <c:dLbls>
          <c:showLegendKey val="0"/>
          <c:showVal val="0"/>
          <c:showCatName val="0"/>
          <c:showSerName val="0"/>
          <c:showPercent val="0"/>
          <c:showBubbleSize val="0"/>
        </c:dLbls>
        <c:marker val="1"/>
        <c:smooth val="0"/>
        <c:axId val="397953800"/>
        <c:axId val="397953472"/>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valAx>
        <c:axId val="397953472"/>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Average</a:t>
                </a:r>
                <a:r>
                  <a:rPr lang="en-GB" baseline="0"/>
                  <a:t> age of buildings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7953800"/>
        <c:crosses val="max"/>
        <c:crossBetween val="between"/>
      </c:valAx>
      <c:catAx>
        <c:axId val="397953800"/>
        <c:scaling>
          <c:orientation val="minMax"/>
        </c:scaling>
        <c:delete val="1"/>
        <c:axPos val="b"/>
        <c:majorTickMark val="out"/>
        <c:minorTickMark val="none"/>
        <c:tickLblPos val="nextTo"/>
        <c:crossAx val="397953472"/>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Original Use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SUMMARY!$W$71:$W$76</c:f>
                <c:numCache>
                  <c:formatCode>General</c:formatCode>
                  <c:ptCount val="6"/>
                  <c:pt idx="0">
                    <c:v>4.24</c:v>
                  </c:pt>
                  <c:pt idx="1">
                    <c:v>0</c:v>
                  </c:pt>
                  <c:pt idx="2">
                    <c:v>3.7</c:v>
                  </c:pt>
                  <c:pt idx="3">
                    <c:v>1.528</c:v>
                  </c:pt>
                  <c:pt idx="4">
                    <c:v>0</c:v>
                  </c:pt>
                  <c:pt idx="5">
                    <c:v>2</c:v>
                  </c:pt>
                </c:numCache>
              </c:numRef>
            </c:plus>
            <c:minus>
              <c:numRef>
                <c:f>SUMMARY!$W$71:$W$76</c:f>
                <c:numCache>
                  <c:formatCode>General</c:formatCode>
                  <c:ptCount val="6"/>
                  <c:pt idx="0">
                    <c:v>4.24</c:v>
                  </c:pt>
                  <c:pt idx="1">
                    <c:v>0</c:v>
                  </c:pt>
                  <c:pt idx="2">
                    <c:v>3.7</c:v>
                  </c:pt>
                  <c:pt idx="3">
                    <c:v>1.528</c:v>
                  </c:pt>
                  <c:pt idx="4">
                    <c:v>0</c:v>
                  </c:pt>
                  <c:pt idx="5">
                    <c:v>2</c:v>
                  </c:pt>
                </c:numCache>
              </c:numRef>
            </c:minus>
            <c:spPr>
              <a:noFill/>
              <a:ln w="9525" cap="flat" cmpd="sng" algn="ctr">
                <a:solidFill>
                  <a:schemeClr val="tx1">
                    <a:lumMod val="65000"/>
                    <a:lumOff val="35000"/>
                  </a:schemeClr>
                </a:solidFill>
                <a:round/>
              </a:ln>
              <a:effectLst/>
            </c:spPr>
          </c:errBars>
          <c:cat>
            <c:strRef>
              <c:f>SUMMARY!$Y$71:$Y$76</c:f>
              <c:strCache>
                <c:ptCount val="6"/>
                <c:pt idx="0">
                  <c:v>Production (N=2)</c:v>
                </c:pt>
                <c:pt idx="1">
                  <c:v>Offices (N=1)</c:v>
                </c:pt>
                <c:pt idx="2">
                  <c:v>Warehouse (N=5)</c:v>
                </c:pt>
                <c:pt idx="3">
                  <c:v>Strategic services (N=3)</c:v>
                </c:pt>
                <c:pt idx="4">
                  <c:v>Religious (N=1)</c:v>
                </c:pt>
                <c:pt idx="5">
                  <c:v>Education (N=3)</c:v>
                </c:pt>
              </c:strCache>
            </c:strRef>
          </c:cat>
          <c:val>
            <c:numRef>
              <c:f>SUMMARY!$V$71:$V$76</c:f>
              <c:numCache>
                <c:formatCode>General</c:formatCode>
                <c:ptCount val="6"/>
                <c:pt idx="0">
                  <c:v>9</c:v>
                </c:pt>
                <c:pt idx="1">
                  <c:v>0</c:v>
                </c:pt>
                <c:pt idx="2">
                  <c:v>4.8</c:v>
                </c:pt>
                <c:pt idx="3">
                  <c:v>5.3</c:v>
                </c:pt>
                <c:pt idx="4">
                  <c:v>0</c:v>
                </c:pt>
                <c:pt idx="5">
                  <c:v>2</c:v>
                </c:pt>
              </c:numCache>
            </c:numRef>
          </c:val>
          <c:smooth val="0"/>
          <c:extLst>
            <c:ext xmlns:c16="http://schemas.microsoft.com/office/drawing/2014/chart" uri="{C3380CC4-5D6E-409C-BE32-E72D297353CC}">
              <c16:uniqueId val="{00000000-A0E0-496C-A776-707CB1B6DF4F}"/>
            </c:ext>
          </c:extLst>
        </c:ser>
        <c:dLbls>
          <c:showLegendKey val="0"/>
          <c:showVal val="0"/>
          <c:showCatName val="0"/>
          <c:showSerName val="0"/>
          <c:showPercent val="0"/>
          <c:showBubbleSize val="0"/>
        </c:dLbls>
        <c:marker val="1"/>
        <c:smooth val="0"/>
        <c:axId val="553552024"/>
        <c:axId val="553550712"/>
      </c:lineChart>
      <c:lineChart>
        <c:grouping val="standard"/>
        <c:varyColors val="0"/>
        <c:ser>
          <c:idx val="1"/>
          <c:order val="1"/>
          <c:tx>
            <c:strRef>
              <c:f>SUMMARY!$AA$37</c:f>
              <c:strCache>
                <c:ptCount val="1"/>
                <c:pt idx="0">
                  <c:v>Average age</c:v>
                </c:pt>
              </c:strCache>
            </c:strRef>
          </c:tx>
          <c:spPr>
            <a:ln w="19050" cap="rnd">
              <a:noFill/>
              <a:round/>
            </a:ln>
            <a:effectLst/>
          </c:spPr>
          <c:marker>
            <c:symbol val="circle"/>
            <c:size val="5"/>
            <c:spPr>
              <a:solidFill>
                <a:schemeClr val="accent2"/>
              </a:solidFill>
              <a:ln w="9525">
                <a:solidFill>
                  <a:schemeClr val="accent2"/>
                </a:solidFill>
              </a:ln>
              <a:effectLst/>
            </c:spPr>
          </c:marker>
          <c:val>
            <c:numRef>
              <c:f>SUMMARY!$AA$71:$AA$76</c:f>
              <c:numCache>
                <c:formatCode>General</c:formatCode>
                <c:ptCount val="6"/>
                <c:pt idx="0">
                  <c:v>108</c:v>
                </c:pt>
                <c:pt idx="1">
                  <c:v>67</c:v>
                </c:pt>
                <c:pt idx="2">
                  <c:v>90.8</c:v>
                </c:pt>
                <c:pt idx="3">
                  <c:v>91.67</c:v>
                </c:pt>
                <c:pt idx="4">
                  <c:v>105</c:v>
                </c:pt>
                <c:pt idx="5">
                  <c:v>71</c:v>
                </c:pt>
              </c:numCache>
            </c:numRef>
          </c:val>
          <c:smooth val="0"/>
          <c:extLst>
            <c:ext xmlns:c16="http://schemas.microsoft.com/office/drawing/2014/chart" uri="{C3380CC4-5D6E-409C-BE32-E72D297353CC}">
              <c16:uniqueId val="{00000001-A0E0-496C-A776-707CB1B6DF4F}"/>
            </c:ext>
          </c:extLst>
        </c:ser>
        <c:dLbls>
          <c:showLegendKey val="0"/>
          <c:showVal val="0"/>
          <c:showCatName val="0"/>
          <c:showSerName val="0"/>
          <c:showPercent val="0"/>
          <c:showBubbleSize val="0"/>
        </c:dLbls>
        <c:marker val="1"/>
        <c:smooth val="0"/>
        <c:axId val="400432624"/>
        <c:axId val="400435248"/>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valAx>
        <c:axId val="400435248"/>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Average</a:t>
                </a:r>
                <a:r>
                  <a:rPr lang="en-GB" baseline="0"/>
                  <a:t> age of buildings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0432624"/>
        <c:crosses val="max"/>
        <c:crossBetween val="between"/>
      </c:valAx>
      <c:catAx>
        <c:axId val="400432624"/>
        <c:scaling>
          <c:orientation val="minMax"/>
        </c:scaling>
        <c:delete val="1"/>
        <c:axPos val="b"/>
        <c:majorTickMark val="out"/>
        <c:minorTickMark val="none"/>
        <c:tickLblPos val="nextTo"/>
        <c:crossAx val="400435248"/>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Type of Facade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19050" cap="rnd">
              <a:noFill/>
              <a:round/>
            </a:ln>
            <a:effectLst/>
          </c:spPr>
          <c:marker>
            <c:symbol val="square"/>
            <c:size val="7"/>
            <c:spPr>
              <a:solidFill>
                <a:schemeClr val="accent1"/>
              </a:solidFill>
              <a:ln w="9525">
                <a:solidFill>
                  <a:schemeClr val="accent1"/>
                </a:solidFill>
              </a:ln>
              <a:effectLst/>
            </c:spPr>
          </c:marker>
          <c:errBars>
            <c:errDir val="y"/>
            <c:errBarType val="both"/>
            <c:errValType val="cust"/>
            <c:noEndCap val="0"/>
            <c:plus>
              <c:numRef>
                <c:f>SUMMARY!$W$38:$W$41</c:f>
                <c:numCache>
                  <c:formatCode>General</c:formatCode>
                  <c:ptCount val="4"/>
                  <c:pt idx="0">
                    <c:v>4.2190000000000003</c:v>
                  </c:pt>
                  <c:pt idx="1">
                    <c:v>0.70699999999999996</c:v>
                  </c:pt>
                  <c:pt idx="2">
                    <c:v>4.1950000000000003</c:v>
                  </c:pt>
                  <c:pt idx="3">
                    <c:v>1.4139999999999999</c:v>
                  </c:pt>
                </c:numCache>
              </c:numRef>
            </c:plus>
            <c:minus>
              <c:numRef>
                <c:f>SUMMARY!$W$38:$W$41</c:f>
                <c:numCache>
                  <c:formatCode>General</c:formatCode>
                  <c:ptCount val="4"/>
                  <c:pt idx="0">
                    <c:v>4.2190000000000003</c:v>
                  </c:pt>
                  <c:pt idx="1">
                    <c:v>0.70699999999999996</c:v>
                  </c:pt>
                  <c:pt idx="2">
                    <c:v>4.1950000000000003</c:v>
                  </c:pt>
                  <c:pt idx="3">
                    <c:v>1.4139999999999999</c:v>
                  </c:pt>
                </c:numCache>
              </c:numRef>
            </c:minus>
            <c:spPr>
              <a:noFill/>
              <a:ln w="9525" cap="flat" cmpd="sng" algn="ctr">
                <a:solidFill>
                  <a:schemeClr val="tx1">
                    <a:lumMod val="65000"/>
                    <a:lumOff val="35000"/>
                  </a:schemeClr>
                </a:solidFill>
                <a:round/>
              </a:ln>
              <a:effectLst/>
            </c:spPr>
          </c:errBars>
          <c:cat>
            <c:strRef>
              <c:f>SUMMARY!$Y$38:$Y$41</c:f>
              <c:strCache>
                <c:ptCount val="4"/>
                <c:pt idx="0">
                  <c:v>Infill wall (N=5)</c:v>
                </c:pt>
                <c:pt idx="1">
                  <c:v>Curatin Wall (N=2)</c:v>
                </c:pt>
                <c:pt idx="2">
                  <c:v>Structural bearing wall (N=6)</c:v>
                </c:pt>
                <c:pt idx="3">
                  <c:v>Other (N=2)</c:v>
                </c:pt>
              </c:strCache>
            </c:strRef>
          </c:cat>
          <c:val>
            <c:numRef>
              <c:f>SUMMARY!$V$38:$V$41</c:f>
              <c:numCache>
                <c:formatCode>General</c:formatCode>
                <c:ptCount val="4"/>
                <c:pt idx="0">
                  <c:v>4.5999999999999996</c:v>
                </c:pt>
                <c:pt idx="1">
                  <c:v>4.5</c:v>
                </c:pt>
                <c:pt idx="2">
                  <c:v>5</c:v>
                </c:pt>
                <c:pt idx="3">
                  <c:v>1</c:v>
                </c:pt>
              </c:numCache>
            </c:numRef>
          </c:val>
          <c:smooth val="0"/>
          <c:extLst>
            <c:ext xmlns:c16="http://schemas.microsoft.com/office/drawing/2014/chart" uri="{C3380CC4-5D6E-409C-BE32-E72D297353CC}">
              <c16:uniqueId val="{00000000-9780-4499-A8CB-82FFFC04B1A3}"/>
            </c:ext>
          </c:extLst>
        </c:ser>
        <c:dLbls>
          <c:showLegendKey val="0"/>
          <c:showVal val="0"/>
          <c:showCatName val="0"/>
          <c:showSerName val="0"/>
          <c:showPercent val="0"/>
          <c:showBubbleSize val="0"/>
        </c:dLbls>
        <c:marker val="1"/>
        <c:smooth val="0"/>
        <c:axId val="553552024"/>
        <c:axId val="553550712"/>
      </c:lineChart>
      <c:lineChart>
        <c:grouping val="standard"/>
        <c:varyColors val="0"/>
        <c:ser>
          <c:idx val="1"/>
          <c:order val="1"/>
          <c:tx>
            <c:strRef>
              <c:f>SUMMARY!$AA$37</c:f>
              <c:strCache>
                <c:ptCount val="1"/>
                <c:pt idx="0">
                  <c:v>Average age</c:v>
                </c:pt>
              </c:strCache>
            </c:strRef>
          </c:tx>
          <c:spPr>
            <a:ln w="19050" cap="rnd">
              <a:noFill/>
              <a:round/>
            </a:ln>
            <a:effectLst/>
          </c:spPr>
          <c:marker>
            <c:symbol val="circle"/>
            <c:size val="5"/>
            <c:spPr>
              <a:solidFill>
                <a:schemeClr val="accent2"/>
              </a:solidFill>
              <a:ln w="9525">
                <a:solidFill>
                  <a:schemeClr val="accent2"/>
                </a:solidFill>
              </a:ln>
              <a:effectLst/>
            </c:spPr>
          </c:marker>
          <c:val>
            <c:numRef>
              <c:f>SUMMARY!$AA$38:$AA$41</c:f>
              <c:numCache>
                <c:formatCode>General</c:formatCode>
                <c:ptCount val="4"/>
                <c:pt idx="0">
                  <c:v>86.4</c:v>
                </c:pt>
                <c:pt idx="1">
                  <c:v>76</c:v>
                </c:pt>
                <c:pt idx="2">
                  <c:v>91.17</c:v>
                </c:pt>
                <c:pt idx="3">
                  <c:v>99.5</c:v>
                </c:pt>
              </c:numCache>
            </c:numRef>
          </c:val>
          <c:smooth val="0"/>
          <c:extLst>
            <c:ext xmlns:c16="http://schemas.microsoft.com/office/drawing/2014/chart" uri="{C3380CC4-5D6E-409C-BE32-E72D297353CC}">
              <c16:uniqueId val="{00000001-9780-4499-A8CB-82FFFC04B1A3}"/>
            </c:ext>
          </c:extLst>
        </c:ser>
        <c:dLbls>
          <c:showLegendKey val="0"/>
          <c:showVal val="0"/>
          <c:showCatName val="0"/>
          <c:showSerName val="0"/>
          <c:showPercent val="0"/>
          <c:showBubbleSize val="0"/>
        </c:dLbls>
        <c:marker val="1"/>
        <c:smooth val="0"/>
        <c:axId val="555242984"/>
        <c:axId val="555242000"/>
      </c:lineChart>
      <c:catAx>
        <c:axId val="553552024"/>
        <c:scaling>
          <c:orientation val="minMax"/>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valAx>
        <c:axId val="55524200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Average</a:t>
                </a:r>
                <a:r>
                  <a:rPr lang="en-GB" baseline="0"/>
                  <a:t> age of buildings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5242984"/>
        <c:crosses val="max"/>
        <c:crossBetween val="between"/>
      </c:valAx>
      <c:catAx>
        <c:axId val="555242984"/>
        <c:scaling>
          <c:orientation val="minMax"/>
        </c:scaling>
        <c:delete val="1"/>
        <c:axPos val="b"/>
        <c:majorTickMark val="out"/>
        <c:minorTickMark val="none"/>
        <c:tickLblPos val="nextTo"/>
        <c:crossAx val="555242000"/>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en-GB" sz="2400" b="1"/>
              <a:t>TYPES</a:t>
            </a:r>
            <a:r>
              <a:rPr lang="en-GB" sz="2400" b="1" baseline="0"/>
              <a:t> OF DAMAGE</a:t>
            </a:r>
            <a:endParaRPr lang="en-GB" sz="2400" b="1"/>
          </a:p>
        </c:rich>
      </c:tx>
      <c:layout>
        <c:manualLayout>
          <c:xMode val="edge"/>
          <c:yMode val="edge"/>
          <c:x val="0.40022425262879868"/>
          <c:y val="3.0711201684903325E-2"/>
        </c:manualLayout>
      </c:layout>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F48-41B6-B0EB-9DC7E47C805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F48-41B6-B0EB-9DC7E47C805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F48-41B6-B0EB-9DC7E47C805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F48-41B6-B0EB-9DC7E47C805B}"/>
              </c:ext>
            </c:extLst>
          </c:dPt>
          <c:dLbls>
            <c:dLbl>
              <c:idx val="1"/>
              <c:layout>
                <c:manualLayout>
                  <c:x val="-0.19464996281914135"/>
                  <c:y val="-4.6874992045378878E-2"/>
                </c:manualLayout>
              </c:layout>
              <c:spPr>
                <a:solidFill>
                  <a:sysClr val="window" lastClr="FFFFFF"/>
                </a:solidFill>
                <a:ln w="9525" cap="flat" cmpd="sng" algn="ctr">
                  <a:solidFill>
                    <a:sysClr val="windowText" lastClr="000000">
                      <a:lumMod val="25000"/>
                      <a:lumOff val="75000"/>
                    </a:sysClr>
                  </a:solidFill>
                  <a:prstDash val="solid"/>
                  <a:round/>
                  <a:headEnd type="none" w="med" len="med"/>
                  <a:tailEnd type="none" w="med" len="med"/>
                </a:ln>
                <a:effectLst/>
              </c:spPr>
              <c:txPr>
                <a:bodyPr rot="0" spcFirstLastPara="1" vertOverflow="clip" horzOverflow="clip" vert="horz" wrap="square" lIns="38100" tIns="19050" rIns="38100" bIns="19050" anchor="ctr" anchorCtr="1">
                  <a:spAutoFit/>
                </a:bodyPr>
                <a:lstStyle/>
                <a:p>
                  <a:pPr>
                    <a:defRPr sz="1600" b="0" i="0" u="none" strike="noStrike" kern="1200" baseline="0">
                      <a:solidFill>
                        <a:schemeClr val="dk1">
                          <a:lumMod val="65000"/>
                          <a:lumOff val="35000"/>
                        </a:schemeClr>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wedgeRectCallout">
                      <a:avLst>
                        <a:gd name="adj1" fmla="val 90980"/>
                        <a:gd name="adj2" fmla="val -75536"/>
                      </a:avLst>
                    </a:prstGeom>
                    <a:noFill/>
                    <a:ln>
                      <a:noFill/>
                    </a:ln>
                  </c15:spPr>
                </c:ext>
                <c:ext xmlns:c16="http://schemas.microsoft.com/office/drawing/2014/chart" uri="{C3380CC4-5D6E-409C-BE32-E72D297353CC}">
                  <c16:uniqueId val="{00000003-1F48-41B6-B0EB-9DC7E47C805B}"/>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6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SUMMARY!$A$97:$A$100</c:f>
              <c:strCache>
                <c:ptCount val="4"/>
                <c:pt idx="0">
                  <c:v>Others</c:v>
                </c:pt>
                <c:pt idx="1">
                  <c:v>Disintegration - Layering - Spalling</c:v>
                </c:pt>
                <c:pt idx="2">
                  <c:v>Cracks - Non-connected cracks - Individual cracks</c:v>
                </c:pt>
                <c:pt idx="3">
                  <c:v>Corrosion of reinforcement - Rust layers</c:v>
                </c:pt>
              </c:strCache>
            </c:strRef>
          </c:cat>
          <c:val>
            <c:numRef>
              <c:f>SUMMARY!$B$97:$B$100</c:f>
              <c:numCache>
                <c:formatCode>General</c:formatCode>
                <c:ptCount val="4"/>
                <c:pt idx="0">
                  <c:v>20</c:v>
                </c:pt>
                <c:pt idx="1">
                  <c:v>14</c:v>
                </c:pt>
                <c:pt idx="2">
                  <c:v>9</c:v>
                </c:pt>
                <c:pt idx="3">
                  <c:v>10</c:v>
                </c:pt>
              </c:numCache>
            </c:numRef>
          </c:val>
          <c:extLst>
            <c:ext xmlns:c16="http://schemas.microsoft.com/office/drawing/2014/chart" uri="{C3380CC4-5D6E-409C-BE32-E72D297353CC}">
              <c16:uniqueId val="{00000050-1F48-41B6-B0EB-9DC7E47C805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Level of</a:t>
            </a:r>
            <a:r>
              <a:rPr lang="en-US" baseline="0"/>
              <a:t> Severity per Age of Building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SUMMARY!$V$37</c:f>
              <c:strCache>
                <c:ptCount val="1"/>
                <c:pt idx="0">
                  <c:v>Mean level of severity</c:v>
                </c:pt>
              </c:strCache>
            </c:strRef>
          </c:tx>
          <c:spPr>
            <a:ln w="25400" cap="rnd">
              <a:noFill/>
              <a:round/>
            </a:ln>
            <a:effectLst/>
          </c:spPr>
          <c:marker>
            <c:symbol val="square"/>
            <c:size val="7"/>
            <c:spPr>
              <a:solidFill>
                <a:schemeClr val="accent1"/>
              </a:solidFill>
              <a:ln w="9525">
                <a:solidFill>
                  <a:schemeClr val="accent1"/>
                </a:solidFill>
              </a:ln>
              <a:effectLst/>
            </c:spPr>
          </c:marker>
          <c:cat>
            <c:strRef>
              <c:f>SUMMARY!$U$55:$U$68</c:f>
              <c:strCache>
                <c:ptCount val="14"/>
                <c:pt idx="0">
                  <c:v>60</c:v>
                </c:pt>
                <c:pt idx="1">
                  <c:v>64</c:v>
                </c:pt>
                <c:pt idx="2">
                  <c:v>67</c:v>
                </c:pt>
                <c:pt idx="3">
                  <c:v>69</c:v>
                </c:pt>
                <c:pt idx="4">
                  <c:v>83</c:v>
                </c:pt>
                <c:pt idx="5">
                  <c:v>88</c:v>
                </c:pt>
                <c:pt idx="6">
                  <c:v>89 (N=2)</c:v>
                </c:pt>
                <c:pt idx="7">
                  <c:v>95</c:v>
                </c:pt>
                <c:pt idx="8">
                  <c:v>97</c:v>
                </c:pt>
                <c:pt idx="9">
                  <c:v>98</c:v>
                </c:pt>
                <c:pt idx="10">
                  <c:v>104</c:v>
                </c:pt>
                <c:pt idx="11">
                  <c:v>105</c:v>
                </c:pt>
                <c:pt idx="12">
                  <c:v>110</c:v>
                </c:pt>
                <c:pt idx="13">
                  <c:v>112</c:v>
                </c:pt>
              </c:strCache>
            </c:strRef>
          </c:cat>
          <c:val>
            <c:numRef>
              <c:f>SUMMARY!$V$55:$V$68</c:f>
              <c:numCache>
                <c:formatCode>General</c:formatCode>
                <c:ptCount val="14"/>
                <c:pt idx="0">
                  <c:v>2</c:v>
                </c:pt>
                <c:pt idx="1">
                  <c:v>4</c:v>
                </c:pt>
                <c:pt idx="2">
                  <c:v>0</c:v>
                </c:pt>
                <c:pt idx="3">
                  <c:v>2</c:v>
                </c:pt>
                <c:pt idx="4">
                  <c:v>7</c:v>
                </c:pt>
                <c:pt idx="5">
                  <c:v>5</c:v>
                </c:pt>
                <c:pt idx="6">
                  <c:v>2</c:v>
                </c:pt>
                <c:pt idx="7">
                  <c:v>4</c:v>
                </c:pt>
                <c:pt idx="8">
                  <c:v>5</c:v>
                </c:pt>
                <c:pt idx="9">
                  <c:v>11</c:v>
                </c:pt>
                <c:pt idx="10">
                  <c:v>12</c:v>
                </c:pt>
                <c:pt idx="11">
                  <c:v>0</c:v>
                </c:pt>
                <c:pt idx="12">
                  <c:v>2</c:v>
                </c:pt>
                <c:pt idx="13">
                  <c:v>6</c:v>
                </c:pt>
              </c:numCache>
            </c:numRef>
          </c:val>
          <c:smooth val="0"/>
          <c:extLst>
            <c:ext xmlns:c16="http://schemas.microsoft.com/office/drawing/2014/chart" uri="{C3380CC4-5D6E-409C-BE32-E72D297353CC}">
              <c16:uniqueId val="{00000000-CEB6-403E-B0BE-EC9E1A675D4D}"/>
            </c:ext>
          </c:extLst>
        </c:ser>
        <c:dLbls>
          <c:showLegendKey val="0"/>
          <c:showVal val="0"/>
          <c:showCatName val="0"/>
          <c:showSerName val="0"/>
          <c:showPercent val="0"/>
          <c:showBubbleSize val="0"/>
        </c:dLbls>
        <c:marker val="1"/>
        <c:smooth val="0"/>
        <c:axId val="553552024"/>
        <c:axId val="553550712"/>
      </c:lineChart>
      <c:catAx>
        <c:axId val="553552024"/>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Age</a:t>
                </a:r>
                <a:r>
                  <a:rPr lang="en-GB" baseline="0"/>
                  <a:t> of Building</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0712"/>
        <c:crosses val="autoZero"/>
        <c:auto val="1"/>
        <c:lblAlgn val="ctr"/>
        <c:lblOffset val="100"/>
        <c:noMultiLvlLbl val="0"/>
      </c:catAx>
      <c:valAx>
        <c:axId val="553550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Level of Severity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3552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val">
        <cx:f>_xlchart.v1.1</cx:f>
      </cx:numDim>
    </cx:data>
  </cx:chartData>
  <cx:chart>
    <cx:title pos="t" align="ctr" overlay="0"/>
    <cx:plotArea>
      <cx:plotAreaRegion>
        <cx:series layoutId="clusteredColumn" uniqueId="{C0FCBB7D-CBEA-44B6-818F-4004736A5B70}" formatIdx="0">
          <cx:dataLabels>
            <cx:numFmt formatCode="0%" sourceLinked="0"/>
            <cx:visibility seriesName="0" categoryName="0" value="0"/>
            <cx:separator>, </cx:separator>
          </cx:dataLabels>
          <cx:dataId val="0"/>
          <cx:layoutPr>
            <cx:aggregation/>
          </cx:layoutPr>
        </cx:series>
      </cx:plotAreaRegion>
      <cx:axis id="0">
        <cx:catScaling gapWidth="0"/>
        <cx:tickLabels/>
      </cx:axis>
      <cx:axis id="1">
        <cx:valScaling/>
        <cx:majorGridlines/>
        <cx:tickLabels/>
        <cx:numFmt formatCode="Standaard" sourceLinked="0"/>
      </cx:axis>
    </cx:plotArea>
  </cx:chart>
  <cx:clrMapOvr bg1="lt1" tx1="dk1" bg2="lt2" tx2="dk2" accent1="accent1" accent2="accent2" accent3="accent3" accent4="accent4" accent5="accent5" accent6="accent6" hlink="hlink" folHlink="folHlink"/>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18.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0.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3.jpeg"/><Relationship Id="rId1" Type="http://schemas.openxmlformats.org/officeDocument/2006/relationships/image" Target="../media/image2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5.jpeg"/><Relationship Id="rId1" Type="http://schemas.openxmlformats.org/officeDocument/2006/relationships/image" Target="../media/image24.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30.jpg"/><Relationship Id="rId2" Type="http://schemas.openxmlformats.org/officeDocument/2006/relationships/image" Target="../media/image29.jpeg"/><Relationship Id="rId1" Type="http://schemas.openxmlformats.org/officeDocument/2006/relationships/image" Target="../media/image28.jpeg"/></Relationships>
</file>

<file path=xl/drawings/_rels/drawing17.xml.rels><?xml version="1.0" encoding="UTF-8" standalone="yes"?>
<Relationships xmlns="http://schemas.openxmlformats.org/package/2006/relationships"><Relationship Id="rId8" Type="http://schemas.openxmlformats.org/officeDocument/2006/relationships/chart" Target="../charts/chart7.xml"/><Relationship Id="rId13" Type="http://schemas.openxmlformats.org/officeDocument/2006/relationships/chart" Target="../charts/chart12.xml"/><Relationship Id="rId3" Type="http://schemas.openxmlformats.org/officeDocument/2006/relationships/chart" Target="../charts/chart2.xml"/><Relationship Id="rId7" Type="http://schemas.openxmlformats.org/officeDocument/2006/relationships/chart" Target="../charts/chart6.xml"/><Relationship Id="rId12" Type="http://schemas.openxmlformats.org/officeDocument/2006/relationships/chart" Target="../charts/chart11.xml"/><Relationship Id="rId2" Type="http://schemas.microsoft.com/office/2014/relationships/chartEx" Target="../charts/chartEx1.xml"/><Relationship Id="rId16" Type="http://schemas.openxmlformats.org/officeDocument/2006/relationships/chart" Target="../charts/chart15.xml"/><Relationship Id="rId1" Type="http://schemas.openxmlformats.org/officeDocument/2006/relationships/chart" Target="../charts/chart1.xml"/><Relationship Id="rId6" Type="http://schemas.openxmlformats.org/officeDocument/2006/relationships/chart" Target="../charts/chart5.xml"/><Relationship Id="rId11" Type="http://schemas.openxmlformats.org/officeDocument/2006/relationships/chart" Target="../charts/chart10.xml"/><Relationship Id="rId5" Type="http://schemas.openxmlformats.org/officeDocument/2006/relationships/chart" Target="../charts/chart4.xml"/><Relationship Id="rId15" Type="http://schemas.openxmlformats.org/officeDocument/2006/relationships/chart" Target="../charts/chart14.xml"/><Relationship Id="rId10" Type="http://schemas.openxmlformats.org/officeDocument/2006/relationships/chart" Target="../charts/chart9.xml"/><Relationship Id="rId4" Type="http://schemas.openxmlformats.org/officeDocument/2006/relationships/chart" Target="../charts/chart3.xml"/><Relationship Id="rId9" Type="http://schemas.openxmlformats.org/officeDocument/2006/relationships/chart" Target="../charts/chart8.xml"/><Relationship Id="rId14"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2" Type="http://schemas.openxmlformats.org/officeDocument/2006/relationships/image" Target="../media/image31.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234950</xdr:colOff>
      <xdr:row>14</xdr:row>
      <xdr:rowOff>6350</xdr:rowOff>
    </xdr:from>
    <xdr:to>
      <xdr:col>8</xdr:col>
      <xdr:colOff>387350</xdr:colOff>
      <xdr:row>30</xdr:row>
      <xdr:rowOff>6350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9900" y="3327400"/>
          <a:ext cx="4419600" cy="2946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166687</xdr:colOff>
      <xdr:row>10</xdr:row>
      <xdr:rowOff>45861</xdr:rowOff>
    </xdr:from>
    <xdr:to>
      <xdr:col>4</xdr:col>
      <xdr:colOff>385410</xdr:colOff>
      <xdr:row>20</xdr:row>
      <xdr:rowOff>15876</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6687" y="1887361"/>
          <a:ext cx="2682523" cy="1811515"/>
        </a:xfrm>
        <a:prstGeom prst="rect">
          <a:avLst/>
        </a:prstGeom>
      </xdr:spPr>
    </xdr:pic>
    <xdr:clientData/>
  </xdr:twoCellAnchor>
  <xdr:twoCellAnchor editAs="oneCell">
    <xdr:from>
      <xdr:col>5</xdr:col>
      <xdr:colOff>95250</xdr:colOff>
      <xdr:row>9</xdr:row>
      <xdr:rowOff>134937</xdr:rowOff>
    </xdr:from>
    <xdr:to>
      <xdr:col>9</xdr:col>
      <xdr:colOff>588015</xdr:colOff>
      <xdr:row>22</xdr:row>
      <xdr:rowOff>79375</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75000" y="1792287"/>
          <a:ext cx="2956565" cy="233838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2</xdr:colOff>
      <xdr:row>9</xdr:row>
      <xdr:rowOff>1</xdr:rowOff>
    </xdr:from>
    <xdr:to>
      <xdr:col>10</xdr:col>
      <xdr:colOff>1</xdr:colOff>
      <xdr:row>22</xdr:row>
      <xdr:rowOff>26325</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95627" y="1643064"/>
          <a:ext cx="3095624" cy="2399636"/>
        </a:xfrm>
        <a:prstGeom prst="rect">
          <a:avLst/>
        </a:prstGeom>
      </xdr:spPr>
    </xdr:pic>
    <xdr:clientData/>
  </xdr:twoCellAnchor>
  <xdr:twoCellAnchor editAs="oneCell">
    <xdr:from>
      <xdr:col>0</xdr:col>
      <xdr:colOff>1</xdr:colOff>
      <xdr:row>9</xdr:row>
      <xdr:rowOff>1</xdr:rowOff>
    </xdr:from>
    <xdr:to>
      <xdr:col>5</xdr:col>
      <xdr:colOff>1589</xdr:colOff>
      <xdr:row>19</xdr:row>
      <xdr:rowOff>162660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1643064"/>
          <a:ext cx="3087688" cy="198828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142877</xdr:colOff>
      <xdr:row>9</xdr:row>
      <xdr:rowOff>15875</xdr:rowOff>
    </xdr:from>
    <xdr:to>
      <xdr:col>9</xdr:col>
      <xdr:colOff>468313</xdr:colOff>
      <xdr:row>22</xdr:row>
      <xdr:rowOff>113592</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38502" y="1658938"/>
          <a:ext cx="2801936" cy="2471029"/>
        </a:xfrm>
        <a:prstGeom prst="rect">
          <a:avLst/>
        </a:prstGeom>
      </xdr:spPr>
    </xdr:pic>
    <xdr:clientData/>
  </xdr:twoCellAnchor>
  <xdr:twoCellAnchor editAs="oneCell">
    <xdr:from>
      <xdr:col>0</xdr:col>
      <xdr:colOff>1</xdr:colOff>
      <xdr:row>9</xdr:row>
      <xdr:rowOff>1</xdr:rowOff>
    </xdr:from>
    <xdr:to>
      <xdr:col>4</xdr:col>
      <xdr:colOff>596435</xdr:colOff>
      <xdr:row>18</xdr:row>
      <xdr:rowOff>134939</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1643064"/>
          <a:ext cx="3072934" cy="1778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55563</xdr:colOff>
      <xdr:row>9</xdr:row>
      <xdr:rowOff>7937</xdr:rowOff>
    </xdr:from>
    <xdr:to>
      <xdr:col>8</xdr:col>
      <xdr:colOff>561435</xdr:colOff>
      <xdr:row>22</xdr:row>
      <xdr:rowOff>158750</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70313" y="1651000"/>
          <a:ext cx="1744122" cy="2524125"/>
        </a:xfrm>
        <a:prstGeom prst="rect">
          <a:avLst/>
        </a:prstGeom>
      </xdr:spPr>
    </xdr:pic>
    <xdr:clientData/>
  </xdr:twoCellAnchor>
  <xdr:twoCellAnchor editAs="oneCell">
    <xdr:from>
      <xdr:col>0</xdr:col>
      <xdr:colOff>246064</xdr:colOff>
      <xdr:row>9</xdr:row>
      <xdr:rowOff>7939</xdr:rowOff>
    </xdr:from>
    <xdr:to>
      <xdr:col>4</xdr:col>
      <xdr:colOff>293688</xdr:colOff>
      <xdr:row>22</xdr:row>
      <xdr:rowOff>158751</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6064" y="1651002"/>
          <a:ext cx="2524124" cy="2524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63500</xdr:colOff>
      <xdr:row>8</xdr:row>
      <xdr:rowOff>174626</xdr:rowOff>
    </xdr:from>
    <xdr:to>
      <xdr:col>3</xdr:col>
      <xdr:colOff>513437</xdr:colOff>
      <xdr:row>22</xdr:row>
      <xdr:rowOff>150812</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2625" y="1635126"/>
          <a:ext cx="1688187" cy="2532061"/>
        </a:xfrm>
        <a:prstGeom prst="rect">
          <a:avLst/>
        </a:prstGeom>
      </xdr:spPr>
    </xdr:pic>
    <xdr:clientData/>
  </xdr:twoCellAnchor>
  <xdr:twoCellAnchor editAs="oneCell">
    <xdr:from>
      <xdr:col>6</xdr:col>
      <xdr:colOff>15877</xdr:colOff>
      <xdr:row>9</xdr:row>
      <xdr:rowOff>1</xdr:rowOff>
    </xdr:from>
    <xdr:to>
      <xdr:col>9</xdr:col>
      <xdr:colOff>15875</xdr:colOff>
      <xdr:row>22</xdr:row>
      <xdr:rowOff>175366</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30627" y="1643064"/>
          <a:ext cx="1857373" cy="254867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63500</xdr:colOff>
      <xdr:row>8</xdr:row>
      <xdr:rowOff>174626</xdr:rowOff>
    </xdr:from>
    <xdr:to>
      <xdr:col>3</xdr:col>
      <xdr:colOff>513437</xdr:colOff>
      <xdr:row>22</xdr:row>
      <xdr:rowOff>150812</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9450" y="1647826"/>
          <a:ext cx="1681837" cy="2554286"/>
        </a:xfrm>
        <a:prstGeom prst="rect">
          <a:avLst/>
        </a:prstGeom>
      </xdr:spPr>
    </xdr:pic>
    <xdr:clientData/>
  </xdr:twoCellAnchor>
  <xdr:twoCellAnchor editAs="oneCell">
    <xdr:from>
      <xdr:col>6</xdr:col>
      <xdr:colOff>15877</xdr:colOff>
      <xdr:row>9</xdr:row>
      <xdr:rowOff>1</xdr:rowOff>
    </xdr:from>
    <xdr:to>
      <xdr:col>9</xdr:col>
      <xdr:colOff>15875</xdr:colOff>
      <xdr:row>22</xdr:row>
      <xdr:rowOff>175366</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11577" y="1657351"/>
          <a:ext cx="1847848" cy="256931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63500</xdr:colOff>
      <xdr:row>8</xdr:row>
      <xdr:rowOff>174626</xdr:rowOff>
    </xdr:from>
    <xdr:to>
      <xdr:col>3</xdr:col>
      <xdr:colOff>513437</xdr:colOff>
      <xdr:row>22</xdr:row>
      <xdr:rowOff>150812</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9450" y="1647826"/>
          <a:ext cx="1681837" cy="2554286"/>
        </a:xfrm>
        <a:prstGeom prst="rect">
          <a:avLst/>
        </a:prstGeom>
      </xdr:spPr>
    </xdr:pic>
    <xdr:clientData/>
  </xdr:twoCellAnchor>
  <xdr:twoCellAnchor editAs="oneCell">
    <xdr:from>
      <xdr:col>6</xdr:col>
      <xdr:colOff>15877</xdr:colOff>
      <xdr:row>9</xdr:row>
      <xdr:rowOff>1</xdr:rowOff>
    </xdr:from>
    <xdr:to>
      <xdr:col>9</xdr:col>
      <xdr:colOff>15875</xdr:colOff>
      <xdr:row>22</xdr:row>
      <xdr:rowOff>175366</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11577" y="1657351"/>
          <a:ext cx="1847848" cy="256931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571501</xdr:colOff>
      <xdr:row>9</xdr:row>
      <xdr:rowOff>1</xdr:rowOff>
    </xdr:from>
    <xdr:to>
      <xdr:col>4</xdr:col>
      <xdr:colOff>0</xdr:colOff>
      <xdr:row>22</xdr:row>
      <xdr:rowOff>166687</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1" y="1643064"/>
          <a:ext cx="1904999" cy="2539998"/>
        </a:xfrm>
        <a:prstGeom prst="rect">
          <a:avLst/>
        </a:prstGeom>
      </xdr:spPr>
    </xdr:pic>
    <xdr:clientData/>
  </xdr:twoCellAnchor>
  <xdr:twoCellAnchor editAs="oneCell">
    <xdr:from>
      <xdr:col>6</xdr:col>
      <xdr:colOff>95252</xdr:colOff>
      <xdr:row>9</xdr:row>
      <xdr:rowOff>15875</xdr:rowOff>
    </xdr:from>
    <xdr:to>
      <xdr:col>8</xdr:col>
      <xdr:colOff>586739</xdr:colOff>
      <xdr:row>23</xdr:row>
      <xdr:rowOff>3546</xdr:rowOff>
    </xdr:to>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02" y="1658938"/>
          <a:ext cx="1729737" cy="254354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9</xdr:row>
      <xdr:rowOff>1</xdr:rowOff>
    </xdr:from>
    <xdr:to>
      <xdr:col>5</xdr:col>
      <xdr:colOff>31750</xdr:colOff>
      <xdr:row>20</xdr:row>
      <xdr:rowOff>76730</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43064"/>
          <a:ext cx="3127375" cy="2084916"/>
        </a:xfrm>
        <a:prstGeom prst="rect">
          <a:avLst/>
        </a:prstGeom>
      </xdr:spPr>
    </xdr:pic>
    <xdr:clientData/>
  </xdr:twoCellAnchor>
  <xdr:twoCellAnchor editAs="oneCell">
    <xdr:from>
      <xdr:col>6</xdr:col>
      <xdr:colOff>55563</xdr:colOff>
      <xdr:row>9</xdr:row>
      <xdr:rowOff>7938</xdr:rowOff>
    </xdr:from>
    <xdr:to>
      <xdr:col>8</xdr:col>
      <xdr:colOff>515938</xdr:colOff>
      <xdr:row>23</xdr:row>
      <xdr:rowOff>1704</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70313" y="1651001"/>
          <a:ext cx="1698625" cy="254964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190501</xdr:colOff>
      <xdr:row>9</xdr:row>
      <xdr:rowOff>0</xdr:rowOff>
    </xdr:from>
    <xdr:to>
      <xdr:col>4</xdr:col>
      <xdr:colOff>31898</xdr:colOff>
      <xdr:row>22</xdr:row>
      <xdr:rowOff>174625</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9626" y="1643063"/>
          <a:ext cx="1698772" cy="2547937"/>
        </a:xfrm>
        <a:prstGeom prst="rect">
          <a:avLst/>
        </a:prstGeom>
      </xdr:spPr>
    </xdr:pic>
    <xdr:clientData/>
  </xdr:twoCellAnchor>
  <xdr:twoCellAnchor editAs="oneCell">
    <xdr:from>
      <xdr:col>5</xdr:col>
      <xdr:colOff>603250</xdr:colOff>
      <xdr:row>9</xdr:row>
      <xdr:rowOff>47626</xdr:rowOff>
    </xdr:from>
    <xdr:to>
      <xdr:col>9</xdr:col>
      <xdr:colOff>162220</xdr:colOff>
      <xdr:row>22</xdr:row>
      <xdr:rowOff>174626</xdr:rowOff>
    </xdr:to>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98875" y="1690689"/>
          <a:ext cx="2035470" cy="250031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9</xdr:row>
      <xdr:rowOff>0</xdr:rowOff>
    </xdr:from>
    <xdr:to>
      <xdr:col>5</xdr:col>
      <xdr:colOff>15876</xdr:colOff>
      <xdr:row>20</xdr:row>
      <xdr:rowOff>66146</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643063"/>
          <a:ext cx="3111500" cy="2074333"/>
        </a:xfrm>
        <a:prstGeom prst="rect">
          <a:avLst/>
        </a:prstGeom>
      </xdr:spPr>
    </xdr:pic>
    <xdr:clientData/>
  </xdr:twoCellAnchor>
  <xdr:twoCellAnchor editAs="oneCell">
    <xdr:from>
      <xdr:col>5</xdr:col>
      <xdr:colOff>0</xdr:colOff>
      <xdr:row>9</xdr:row>
      <xdr:rowOff>1</xdr:rowOff>
    </xdr:from>
    <xdr:to>
      <xdr:col>10</xdr:col>
      <xdr:colOff>0</xdr:colOff>
      <xdr:row>21</xdr:row>
      <xdr:rowOff>97429</xdr:rowOff>
    </xdr:to>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095625" y="1643064"/>
          <a:ext cx="3095625" cy="228817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9</xdr:row>
      <xdr:rowOff>0</xdr:rowOff>
    </xdr:from>
    <xdr:to>
      <xdr:col>4</xdr:col>
      <xdr:colOff>600522</xdr:colOff>
      <xdr:row>20</xdr:row>
      <xdr:rowOff>39688</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43063"/>
          <a:ext cx="3092262" cy="2047875"/>
        </a:xfrm>
        <a:prstGeom prst="rect">
          <a:avLst/>
        </a:prstGeom>
      </xdr:spPr>
    </xdr:pic>
    <xdr:clientData/>
  </xdr:twoCellAnchor>
  <xdr:twoCellAnchor editAs="oneCell">
    <xdr:from>
      <xdr:col>6</xdr:col>
      <xdr:colOff>269876</xdr:colOff>
      <xdr:row>9</xdr:row>
      <xdr:rowOff>7937</xdr:rowOff>
    </xdr:from>
    <xdr:to>
      <xdr:col>9</xdr:col>
      <xdr:colOff>4132</xdr:colOff>
      <xdr:row>22</xdr:row>
      <xdr:rowOff>150812</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84626" y="1651000"/>
          <a:ext cx="1591631" cy="251618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9</xdr:row>
      <xdr:rowOff>0</xdr:rowOff>
    </xdr:from>
    <xdr:to>
      <xdr:col>5</xdr:col>
      <xdr:colOff>3494</xdr:colOff>
      <xdr:row>20</xdr:row>
      <xdr:rowOff>50272</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643063"/>
          <a:ext cx="3087688" cy="2058459"/>
        </a:xfrm>
        <a:prstGeom prst="rect">
          <a:avLst/>
        </a:prstGeom>
      </xdr:spPr>
    </xdr:pic>
    <xdr:clientData/>
  </xdr:twoCellAnchor>
  <xdr:twoCellAnchor editAs="oneCell">
    <xdr:from>
      <xdr:col>5</xdr:col>
      <xdr:colOff>0</xdr:colOff>
      <xdr:row>9</xdr:row>
      <xdr:rowOff>1</xdr:rowOff>
    </xdr:from>
    <xdr:to>
      <xdr:col>10</xdr:col>
      <xdr:colOff>3028</xdr:colOff>
      <xdr:row>20</xdr:row>
      <xdr:rowOff>47625</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095625" y="1643064"/>
          <a:ext cx="3087223" cy="20558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396876</xdr:colOff>
      <xdr:row>9</xdr:row>
      <xdr:rowOff>2</xdr:rowOff>
    </xdr:from>
    <xdr:to>
      <xdr:col>3</xdr:col>
      <xdr:colOff>456406</xdr:colOff>
      <xdr:row>23</xdr:row>
      <xdr:rowOff>0</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6876" y="1643065"/>
          <a:ext cx="1916905" cy="2555873"/>
        </a:xfrm>
        <a:prstGeom prst="rect">
          <a:avLst/>
        </a:prstGeom>
      </xdr:spPr>
    </xdr:pic>
    <xdr:clientData/>
  </xdr:twoCellAnchor>
  <xdr:twoCellAnchor editAs="oneCell">
    <xdr:from>
      <xdr:col>6</xdr:col>
      <xdr:colOff>261938</xdr:colOff>
      <xdr:row>9</xdr:row>
      <xdr:rowOff>23814</xdr:rowOff>
    </xdr:from>
    <xdr:to>
      <xdr:col>8</xdr:col>
      <xdr:colOff>465251</xdr:colOff>
      <xdr:row>22</xdr:row>
      <xdr:rowOff>158751</xdr:rowOff>
    </xdr:to>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76688" y="1666877"/>
          <a:ext cx="1441563" cy="250824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595313</xdr:colOff>
      <xdr:row>8</xdr:row>
      <xdr:rowOff>174624</xdr:rowOff>
    </xdr:from>
    <xdr:to>
      <xdr:col>8</xdr:col>
      <xdr:colOff>459046</xdr:colOff>
      <xdr:row>15</xdr:row>
      <xdr:rowOff>107695</xdr:rowOff>
    </xdr:to>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90938" y="1635124"/>
          <a:ext cx="1721108" cy="1211009"/>
        </a:xfrm>
        <a:prstGeom prst="rect">
          <a:avLst/>
        </a:prstGeom>
      </xdr:spPr>
    </xdr:pic>
    <xdr:clientData/>
  </xdr:twoCellAnchor>
  <xdr:twoCellAnchor editAs="oneCell">
    <xdr:from>
      <xdr:col>5</xdr:col>
      <xdr:colOff>515937</xdr:colOff>
      <xdr:row>15</xdr:row>
      <xdr:rowOff>103955</xdr:rowOff>
    </xdr:from>
    <xdr:to>
      <xdr:col>9</xdr:col>
      <xdr:colOff>0</xdr:colOff>
      <xdr:row>22</xdr:row>
      <xdr:rowOff>168525</xdr:rowOff>
    </xdr:to>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11562" y="2842393"/>
          <a:ext cx="1960563" cy="1342507"/>
        </a:xfrm>
        <a:prstGeom prst="rect">
          <a:avLst/>
        </a:prstGeom>
      </xdr:spPr>
    </xdr:pic>
    <xdr:clientData/>
  </xdr:twoCellAnchor>
  <xdr:twoCellAnchor editAs="oneCell">
    <xdr:from>
      <xdr:col>0</xdr:col>
      <xdr:colOff>0</xdr:colOff>
      <xdr:row>10</xdr:row>
      <xdr:rowOff>39688</xdr:rowOff>
    </xdr:from>
    <xdr:to>
      <xdr:col>5</xdr:col>
      <xdr:colOff>4006</xdr:colOff>
      <xdr:row>21</xdr:row>
      <xdr:rowOff>39687</xdr:rowOff>
    </xdr:to>
    <xdr:pic>
      <xdr:nvPicPr>
        <xdr:cNvPr id="4" name="Picture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865313"/>
          <a:ext cx="3079220" cy="200818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535698</xdr:colOff>
      <xdr:row>22</xdr:row>
      <xdr:rowOff>179615</xdr:rowOff>
    </xdr:from>
    <xdr:to>
      <xdr:col>11</xdr:col>
      <xdr:colOff>691243</xdr:colOff>
      <xdr:row>48</xdr:row>
      <xdr:rowOff>87086</xdr:rowOff>
    </xdr:to>
    <xdr:graphicFrame macro="">
      <xdr:nvGraphicFramePr>
        <xdr:cNvPr id="2" name="Chart 1">
          <a:extLst>
            <a:ext uri="{FF2B5EF4-FFF2-40B4-BE49-F238E27FC236}">
              <a16:creationId xmlns:a16="http://schemas.microsoft.com/office/drawing/2014/main" id="{00000000-0008-0000-1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469737</xdr:colOff>
      <xdr:row>48</xdr:row>
      <xdr:rowOff>89713</xdr:rowOff>
    </xdr:from>
    <xdr:to>
      <xdr:col>15</xdr:col>
      <xdr:colOff>310661</xdr:colOff>
      <xdr:row>83</xdr:row>
      <xdr:rowOff>280</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00000000-0008-0000-1000-000003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xdr:col>
      <xdr:colOff>300566</xdr:colOff>
      <xdr:row>87</xdr:row>
      <xdr:rowOff>22375</xdr:rowOff>
    </xdr:from>
    <xdr:to>
      <xdr:col>16</xdr:col>
      <xdr:colOff>127000</xdr:colOff>
      <xdr:row>127</xdr:row>
      <xdr:rowOff>56243</xdr:rowOff>
    </xdr:to>
    <xdr:graphicFrame macro="">
      <xdr:nvGraphicFramePr>
        <xdr:cNvPr id="4" name="Chart 3">
          <a:extLst>
            <a:ext uri="{FF2B5EF4-FFF2-40B4-BE49-F238E27FC236}">
              <a16:creationId xmlns:a16="http://schemas.microsoft.com/office/drawing/2014/main" id="{00000000-0008-0000-1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26</xdr:col>
      <xdr:colOff>1188720</xdr:colOff>
      <xdr:row>35</xdr:row>
      <xdr:rowOff>177165</xdr:rowOff>
    </xdr:from>
    <xdr:to>
      <xdr:col>29</xdr:col>
      <xdr:colOff>1884680</xdr:colOff>
      <xdr:row>50</xdr:row>
      <xdr:rowOff>67945</xdr:rowOff>
    </xdr:to>
    <xdr:graphicFrame macro="">
      <xdr:nvGraphicFramePr>
        <xdr:cNvPr id="8" name="Chart 7">
          <a:extLst>
            <a:ext uri="{FF2B5EF4-FFF2-40B4-BE49-F238E27FC236}">
              <a16:creationId xmlns:a16="http://schemas.microsoft.com/office/drawing/2014/main" id="{00000000-0008-0000-10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1219200</xdr:colOff>
      <xdr:row>50</xdr:row>
      <xdr:rowOff>76200</xdr:rowOff>
    </xdr:from>
    <xdr:to>
      <xdr:col>29</xdr:col>
      <xdr:colOff>1915160</xdr:colOff>
      <xdr:row>65</xdr:row>
      <xdr:rowOff>119380</xdr:rowOff>
    </xdr:to>
    <xdr:graphicFrame macro="">
      <xdr:nvGraphicFramePr>
        <xdr:cNvPr id="9" name="Chart 8">
          <a:extLst>
            <a:ext uri="{FF2B5EF4-FFF2-40B4-BE49-F238E27FC236}">
              <a16:creationId xmlns:a16="http://schemas.microsoft.com/office/drawing/2014/main" id="{00000000-0008-0000-10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26</xdr:col>
      <xdr:colOff>1188720</xdr:colOff>
      <xdr:row>65</xdr:row>
      <xdr:rowOff>167640</xdr:rowOff>
    </xdr:from>
    <xdr:to>
      <xdr:col>29</xdr:col>
      <xdr:colOff>1884680</xdr:colOff>
      <xdr:row>81</xdr:row>
      <xdr:rowOff>27940</xdr:rowOff>
    </xdr:to>
    <xdr:graphicFrame macro="">
      <xdr:nvGraphicFramePr>
        <xdr:cNvPr id="10" name="Chart 9">
          <a:extLst>
            <a:ext uri="{FF2B5EF4-FFF2-40B4-BE49-F238E27FC236}">
              <a16:creationId xmlns:a16="http://schemas.microsoft.com/office/drawing/2014/main" id="{00000000-0008-0000-10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23</xdr:col>
      <xdr:colOff>1173480</xdr:colOff>
      <xdr:row>81</xdr:row>
      <xdr:rowOff>60960</xdr:rowOff>
    </xdr:from>
    <xdr:to>
      <xdr:col>26</xdr:col>
      <xdr:colOff>1808480</xdr:colOff>
      <xdr:row>96</xdr:row>
      <xdr:rowOff>104140</xdr:rowOff>
    </xdr:to>
    <xdr:graphicFrame macro="">
      <xdr:nvGraphicFramePr>
        <xdr:cNvPr id="11" name="Chart 10">
          <a:extLst>
            <a:ext uri="{FF2B5EF4-FFF2-40B4-BE49-F238E27FC236}">
              <a16:creationId xmlns:a16="http://schemas.microsoft.com/office/drawing/2014/main" id="{00000000-0008-0000-10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1859280</xdr:colOff>
      <xdr:row>81</xdr:row>
      <xdr:rowOff>60960</xdr:rowOff>
    </xdr:from>
    <xdr:to>
      <xdr:col>30</xdr:col>
      <xdr:colOff>375920</xdr:colOff>
      <xdr:row>96</xdr:row>
      <xdr:rowOff>104140</xdr:rowOff>
    </xdr:to>
    <xdr:graphicFrame macro="">
      <xdr:nvGraphicFramePr>
        <xdr:cNvPr id="12" name="Chart 11">
          <a:extLst>
            <a:ext uri="{FF2B5EF4-FFF2-40B4-BE49-F238E27FC236}">
              <a16:creationId xmlns:a16="http://schemas.microsoft.com/office/drawing/2014/main" id="{00000000-0008-0000-10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23</xdr:col>
      <xdr:colOff>1143000</xdr:colOff>
      <xdr:row>96</xdr:row>
      <xdr:rowOff>76200</xdr:rowOff>
    </xdr:from>
    <xdr:to>
      <xdr:col>26</xdr:col>
      <xdr:colOff>1778000</xdr:colOff>
      <xdr:row>112</xdr:row>
      <xdr:rowOff>25400</xdr:rowOff>
    </xdr:to>
    <xdr:graphicFrame macro="">
      <xdr:nvGraphicFramePr>
        <xdr:cNvPr id="13" name="Chart 12">
          <a:extLst>
            <a:ext uri="{FF2B5EF4-FFF2-40B4-BE49-F238E27FC236}">
              <a16:creationId xmlns:a16="http://schemas.microsoft.com/office/drawing/2014/main" id="{00000000-0008-0000-10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14</xdr:col>
      <xdr:colOff>1767840</xdr:colOff>
      <xdr:row>37</xdr:row>
      <xdr:rowOff>0</xdr:rowOff>
    </xdr:from>
    <xdr:to>
      <xdr:col>17</xdr:col>
      <xdr:colOff>1518920</xdr:colOff>
      <xdr:row>51</xdr:row>
      <xdr:rowOff>104140</xdr:rowOff>
    </xdr:to>
    <xdr:graphicFrame macro="">
      <xdr:nvGraphicFramePr>
        <xdr:cNvPr id="14" name="Chart 13">
          <a:extLst>
            <a:ext uri="{FF2B5EF4-FFF2-40B4-BE49-F238E27FC236}">
              <a16:creationId xmlns:a16="http://schemas.microsoft.com/office/drawing/2014/main" id="{00000000-0008-0000-10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30</xdr:col>
      <xdr:colOff>498475</xdr:colOff>
      <xdr:row>65</xdr:row>
      <xdr:rowOff>85725</xdr:rowOff>
    </xdr:from>
    <xdr:to>
      <xdr:col>33</xdr:col>
      <xdr:colOff>1054735</xdr:colOff>
      <xdr:row>80</xdr:row>
      <xdr:rowOff>123825</xdr:rowOff>
    </xdr:to>
    <xdr:graphicFrame macro="">
      <xdr:nvGraphicFramePr>
        <xdr:cNvPr id="18" name="Chart 17">
          <a:extLst>
            <a:ext uri="{FF2B5EF4-FFF2-40B4-BE49-F238E27FC236}">
              <a16:creationId xmlns:a16="http://schemas.microsoft.com/office/drawing/2014/main" id="{00000000-0008-0000-10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30</xdr:col>
      <xdr:colOff>1444625</xdr:colOff>
      <xdr:row>80</xdr:row>
      <xdr:rowOff>149225</xdr:rowOff>
    </xdr:from>
    <xdr:to>
      <xdr:col>33</xdr:col>
      <xdr:colOff>1984375</xdr:colOff>
      <xdr:row>96</xdr:row>
      <xdr:rowOff>14605</xdr:rowOff>
    </xdr:to>
    <xdr:graphicFrame macro="">
      <xdr:nvGraphicFramePr>
        <xdr:cNvPr id="19" name="Chart 18">
          <a:extLst>
            <a:ext uri="{FF2B5EF4-FFF2-40B4-BE49-F238E27FC236}">
              <a16:creationId xmlns:a16="http://schemas.microsoft.com/office/drawing/2014/main" id="{00000000-0008-0000-10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30</xdr:col>
      <xdr:colOff>1400175</xdr:colOff>
      <xdr:row>97</xdr:row>
      <xdr:rowOff>0</xdr:rowOff>
    </xdr:from>
    <xdr:to>
      <xdr:col>33</xdr:col>
      <xdr:colOff>1952625</xdr:colOff>
      <xdr:row>108</xdr:row>
      <xdr:rowOff>62230</xdr:rowOff>
    </xdr:to>
    <xdr:graphicFrame macro="">
      <xdr:nvGraphicFramePr>
        <xdr:cNvPr id="20" name="Chart 19">
          <a:extLst>
            <a:ext uri="{FF2B5EF4-FFF2-40B4-BE49-F238E27FC236}">
              <a16:creationId xmlns:a16="http://schemas.microsoft.com/office/drawing/2014/main" id="{00000000-0008-0000-10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29</xdr:col>
      <xdr:colOff>1962150</xdr:colOff>
      <xdr:row>35</xdr:row>
      <xdr:rowOff>152400</xdr:rowOff>
    </xdr:from>
    <xdr:to>
      <xdr:col>33</xdr:col>
      <xdr:colOff>334010</xdr:colOff>
      <xdr:row>50</xdr:row>
      <xdr:rowOff>43180</xdr:rowOff>
    </xdr:to>
    <xdr:graphicFrame macro="">
      <xdr:nvGraphicFramePr>
        <xdr:cNvPr id="21" name="Chart 20">
          <a:extLst>
            <a:ext uri="{FF2B5EF4-FFF2-40B4-BE49-F238E27FC236}">
              <a16:creationId xmlns:a16="http://schemas.microsoft.com/office/drawing/2014/main" id="{00000000-0008-0000-10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876300</xdr:colOff>
      <xdr:row>128</xdr:row>
      <xdr:rowOff>76200</xdr:rowOff>
    </xdr:from>
    <xdr:to>
      <xdr:col>14</xdr:col>
      <xdr:colOff>1854200</xdr:colOff>
      <xdr:row>172</xdr:row>
      <xdr:rowOff>110068</xdr:rowOff>
    </xdr:to>
    <xdr:graphicFrame macro="">
      <xdr:nvGraphicFramePr>
        <xdr:cNvPr id="16" name="Chart 15">
          <a:extLst>
            <a:ext uri="{FF2B5EF4-FFF2-40B4-BE49-F238E27FC236}">
              <a16:creationId xmlns:a16="http://schemas.microsoft.com/office/drawing/2014/main" id="{00000000-0008-0000-10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27</xdr:col>
      <xdr:colOff>76200</xdr:colOff>
      <xdr:row>97</xdr:row>
      <xdr:rowOff>101600</xdr:rowOff>
    </xdr:from>
    <xdr:to>
      <xdr:col>30</xdr:col>
      <xdr:colOff>777240</xdr:colOff>
      <xdr:row>112</xdr:row>
      <xdr:rowOff>144780</xdr:rowOff>
    </xdr:to>
    <xdr:graphicFrame macro="">
      <xdr:nvGraphicFramePr>
        <xdr:cNvPr id="23" name="Chart 22">
          <a:extLst>
            <a:ext uri="{FF2B5EF4-FFF2-40B4-BE49-F238E27FC236}">
              <a16:creationId xmlns:a16="http://schemas.microsoft.com/office/drawing/2014/main" id="{00000000-0008-0000-10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166687</xdr:colOff>
      <xdr:row>10</xdr:row>
      <xdr:rowOff>45861</xdr:rowOff>
    </xdr:from>
    <xdr:to>
      <xdr:col>4</xdr:col>
      <xdr:colOff>385410</xdr:colOff>
      <xdr:row>20</xdr:row>
      <xdr:rowOff>15876</xdr:rowOff>
    </xdr:to>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6687" y="1887361"/>
          <a:ext cx="2707923" cy="1811515"/>
        </a:xfrm>
        <a:prstGeom prst="rect">
          <a:avLst/>
        </a:prstGeom>
      </xdr:spPr>
    </xdr:pic>
    <xdr:clientData/>
  </xdr:twoCellAnchor>
  <xdr:twoCellAnchor editAs="oneCell">
    <xdr:from>
      <xdr:col>5</xdr:col>
      <xdr:colOff>95250</xdr:colOff>
      <xdr:row>9</xdr:row>
      <xdr:rowOff>134937</xdr:rowOff>
    </xdr:from>
    <xdr:to>
      <xdr:col>9</xdr:col>
      <xdr:colOff>588015</xdr:colOff>
      <xdr:row>22</xdr:row>
      <xdr:rowOff>79375</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206750" y="1792287"/>
          <a:ext cx="2981965" cy="233838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ropbox.com/home/JPI%20CH/WP2/Screening%20Cases/TU%20Delft/Example%201%20-%20Fenix%20II%2C%20Rotterdam" TargetMode="External"/><Relationship Id="rId1" Type="http://schemas.openxmlformats.org/officeDocument/2006/relationships/hyperlink" Target="https://en.climate-data.org/europe/"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s://nl.wikipedia.org/wiki/Groothandelsgebouw" TargetMode="External"/><Relationship Id="rId7" Type="http://schemas.openxmlformats.org/officeDocument/2006/relationships/vmlDrawing" Target="../drawings/vmlDrawing2.vml"/><Relationship Id="rId2" Type="http://schemas.openxmlformats.org/officeDocument/2006/relationships/hyperlink" Target="https://www.monumenten.nl/monument/62583" TargetMode="External"/><Relationship Id="rId1" Type="http://schemas.openxmlformats.org/officeDocument/2006/relationships/hyperlink" Target="https://en.climate-data.org/europe/" TargetMode="External"/><Relationship Id="rId6" Type="http://schemas.openxmlformats.org/officeDocument/2006/relationships/drawing" Target="../drawings/drawing3.xml"/><Relationship Id="rId5" Type="http://schemas.openxmlformats.org/officeDocument/2006/relationships/printerSettings" Target="../printerSettings/printerSettings4.bin"/><Relationship Id="rId4" Type="http://schemas.openxmlformats.org/officeDocument/2006/relationships/hyperlink" Target="https://www.ghg.nl/en/visit/"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monumentenregister.cultureelerfgoed.nl/monumenten/524365" TargetMode="External"/><Relationship Id="rId7" Type="http://schemas.openxmlformats.org/officeDocument/2006/relationships/comments" Target="../comments3.xml"/><Relationship Id="rId2" Type="http://schemas.openxmlformats.org/officeDocument/2006/relationships/hyperlink" Target="https://nl.wikipedia.org/wiki/Haka-gebouw" TargetMode="External"/><Relationship Id="rId1" Type="http://schemas.openxmlformats.org/officeDocument/2006/relationships/hyperlink" Target="https://en.climate-data.org/europe/" TargetMode="External"/><Relationship Id="rId6" Type="http://schemas.openxmlformats.org/officeDocument/2006/relationships/vmlDrawing" Target="../drawings/vmlDrawing3.vml"/><Relationship Id="rId5" Type="http://schemas.openxmlformats.org/officeDocument/2006/relationships/drawing" Target="../drawings/drawing4.xml"/><Relationship Id="rId4"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8" Type="http://schemas.openxmlformats.org/officeDocument/2006/relationships/comments" Target="../comments4.xml"/><Relationship Id="rId3" Type="http://schemas.openxmlformats.org/officeDocument/2006/relationships/hyperlink" Target="https://www.maastunnel.nl/renovatie/fotoreportage-betonherstel-van-stap-tot-stap" TargetMode="External"/><Relationship Id="rId7" Type="http://schemas.openxmlformats.org/officeDocument/2006/relationships/vmlDrawing" Target="../drawings/vmlDrawing4.vml"/><Relationship Id="rId2" Type="http://schemas.openxmlformats.org/officeDocument/2006/relationships/hyperlink" Target="https://monumentenregister.cultureelerfgoed.nl/monumenten/529884" TargetMode="External"/><Relationship Id="rId1" Type="http://schemas.openxmlformats.org/officeDocument/2006/relationships/hyperlink" Target="https://en.climate-data.org/europe/" TargetMode="External"/><Relationship Id="rId6" Type="http://schemas.openxmlformats.org/officeDocument/2006/relationships/drawing" Target="../drawings/drawing5.xml"/><Relationship Id="rId5" Type="http://schemas.openxmlformats.org/officeDocument/2006/relationships/printerSettings" Target="../printerSettings/printerSettings6.bin"/><Relationship Id="rId4" Type="http://schemas.openxmlformats.org/officeDocument/2006/relationships/hyperlink" Target="https://www.maastunnel.nl/renovatie/betonvloer-verwijderen-met-hogedrukrobots"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repository.tudelft.nl/islandora/search/maassilo?collection=education" TargetMode="External"/><Relationship Id="rId7" Type="http://schemas.openxmlformats.org/officeDocument/2006/relationships/comments" Target="../comments5.xml"/><Relationship Id="rId2" Type="http://schemas.openxmlformats.org/officeDocument/2006/relationships/hyperlink" Target="https://nl.wikipedia.org/wiki/Maassilo" TargetMode="External"/><Relationship Id="rId1" Type="http://schemas.openxmlformats.org/officeDocument/2006/relationships/hyperlink" Target="https://en.climate-data.org/europe/" TargetMode="External"/><Relationship Id="rId6" Type="http://schemas.openxmlformats.org/officeDocument/2006/relationships/vmlDrawing" Target="../drawings/vmlDrawing5.vml"/><Relationship Id="rId5" Type="http://schemas.openxmlformats.org/officeDocument/2006/relationships/drawing" Target="../drawings/drawing6.xml"/><Relationship Id="rId4"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3" Type="http://schemas.openxmlformats.org/officeDocument/2006/relationships/hyperlink" Target="https://repository.tudelft.nl/islandora/search/maassilo?collection=education" TargetMode="External"/><Relationship Id="rId7" Type="http://schemas.openxmlformats.org/officeDocument/2006/relationships/comments" Target="../comments6.xml"/><Relationship Id="rId2" Type="http://schemas.openxmlformats.org/officeDocument/2006/relationships/hyperlink" Target="https://nl.wikipedia.org/wiki/Maassilo" TargetMode="External"/><Relationship Id="rId1" Type="http://schemas.openxmlformats.org/officeDocument/2006/relationships/hyperlink" Target="https://en.climate-data.org/europe/" TargetMode="External"/><Relationship Id="rId6" Type="http://schemas.openxmlformats.org/officeDocument/2006/relationships/vmlDrawing" Target="../drawings/vmlDrawing6.vml"/><Relationship Id="rId5" Type="http://schemas.openxmlformats.org/officeDocument/2006/relationships/drawing" Target="../drawings/drawing7.xml"/><Relationship Id="rId4"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hyperlink" Target="https://repository.tudelft.nl/islandora/search/maassilo?collection=education" TargetMode="External"/><Relationship Id="rId7" Type="http://schemas.openxmlformats.org/officeDocument/2006/relationships/comments" Target="../comments7.xml"/><Relationship Id="rId2" Type="http://schemas.openxmlformats.org/officeDocument/2006/relationships/hyperlink" Target="https://nl.wikipedia.org/wiki/Maassilo" TargetMode="External"/><Relationship Id="rId1" Type="http://schemas.openxmlformats.org/officeDocument/2006/relationships/hyperlink" Target="https://en.climate-data.org/europe/" TargetMode="External"/><Relationship Id="rId6" Type="http://schemas.openxmlformats.org/officeDocument/2006/relationships/vmlDrawing" Target="../drawings/vmlDrawing7.vml"/><Relationship Id="rId5" Type="http://schemas.openxmlformats.org/officeDocument/2006/relationships/drawing" Target="../drawings/drawing8.xml"/><Relationship Id="rId4"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nl.wikipedia.org/wiki/Watertoren_(Hillegom)" TargetMode="External"/><Relationship Id="rId1" Type="http://schemas.openxmlformats.org/officeDocument/2006/relationships/hyperlink" Target="https://en.climate-data.org/europe/" TargetMode="External"/><Relationship Id="rId6" Type="http://schemas.openxmlformats.org/officeDocument/2006/relationships/comments" Target="../comments8.xml"/><Relationship Id="rId5" Type="http://schemas.openxmlformats.org/officeDocument/2006/relationships/vmlDrawing" Target="../drawings/vmlDrawing8.vm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1.bin"/><Relationship Id="rId3" Type="http://schemas.openxmlformats.org/officeDocument/2006/relationships/hyperlink" Target="http://verbouwingopenluchtschool.blogspot.com/search?updated-max=2010-03-11T07:29:00-08:00&amp;max-results=20&amp;start=400&amp;by-date=false" TargetMode="External"/><Relationship Id="rId7" Type="http://schemas.openxmlformats.org/officeDocument/2006/relationships/hyperlink" Target="http://www.architectureguide.nl/project/list_projects_of_tag/tag_id/15/prj_id/362" TargetMode="External"/><Relationship Id="rId2" Type="http://schemas.openxmlformats.org/officeDocument/2006/relationships/hyperlink" Target="https://rijksmonumenten.nl/monument/46504/eerste-openluchtschool-voor-het-gezonde-kind/amsterdam/" TargetMode="External"/><Relationship Id="rId1" Type="http://schemas.openxmlformats.org/officeDocument/2006/relationships/hyperlink" Target="https://en.climate-data.org/europe/" TargetMode="External"/><Relationship Id="rId6" Type="http://schemas.openxmlformats.org/officeDocument/2006/relationships/hyperlink" Target="https://www.arcam.nl/en/openluchtschool/" TargetMode="External"/><Relationship Id="rId11" Type="http://schemas.openxmlformats.org/officeDocument/2006/relationships/comments" Target="../comments9.xml"/><Relationship Id="rId5" Type="http://schemas.openxmlformats.org/officeDocument/2006/relationships/hyperlink" Target="http://hiddenarchitecture.net/open-air-schoo/" TargetMode="External"/><Relationship Id="rId10" Type="http://schemas.openxmlformats.org/officeDocument/2006/relationships/vmlDrawing" Target="../drawings/vmlDrawing9.vml"/><Relationship Id="rId4" Type="http://schemas.openxmlformats.org/officeDocument/2006/relationships/hyperlink" Target="https://en.wikiarquitectura.com/building/open-air-school/" TargetMode="External"/><Relationship Id="rId9"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8" Type="http://schemas.openxmlformats.org/officeDocument/2006/relationships/comments" Target="../comments10.xml"/><Relationship Id="rId3" Type="http://schemas.openxmlformats.org/officeDocument/2006/relationships/hyperlink" Target="https://www.cadblocksdownload.com/products/burgerweeshuis-amsterdam-aldo-van-eyck" TargetMode="External"/><Relationship Id="rId7" Type="http://schemas.openxmlformats.org/officeDocument/2006/relationships/vmlDrawing" Target="../drawings/vmlDrawing10.vml"/><Relationship Id="rId2" Type="http://schemas.openxmlformats.org/officeDocument/2006/relationships/hyperlink" Target="https://nl.wikipedia.org/wiki/Burgerweeshuis_(IJsbaanpad_Amsterdam)" TargetMode="External"/><Relationship Id="rId1" Type="http://schemas.openxmlformats.org/officeDocument/2006/relationships/hyperlink" Target="https://en.climate-data.org/europe/" TargetMode="External"/><Relationship Id="rId6" Type="http://schemas.openxmlformats.org/officeDocument/2006/relationships/drawing" Target="../drawings/drawing11.xml"/><Relationship Id="rId5" Type="http://schemas.openxmlformats.org/officeDocument/2006/relationships/printerSettings" Target="../printerSettings/printerSettings12.bin"/><Relationship Id="rId4" Type="http://schemas.openxmlformats.org/officeDocument/2006/relationships/hyperlink" Target="https://www.mixedgrill.nl/burgerweeshuis-in-amsterdam-prachtig-gerenoveerd/" TargetMode="External"/></Relationships>
</file>

<file path=xl/worksheets/_rels/sheet12.xml.rels><?xml version="1.0" encoding="UTF-8" standalone="yes"?>
<Relationships xmlns="http://schemas.openxmlformats.org/package/2006/relationships"><Relationship Id="rId8" Type="http://schemas.openxmlformats.org/officeDocument/2006/relationships/comments" Target="../comments11.xml"/><Relationship Id="rId3" Type="http://schemas.openxmlformats.org/officeDocument/2006/relationships/hyperlink" Target="https://www.herbestemming.nu/projecten/cygnus-gymnasium-amsterdam" TargetMode="External"/><Relationship Id="rId7" Type="http://schemas.openxmlformats.org/officeDocument/2006/relationships/vmlDrawing" Target="../drawings/vmlDrawing11.vml"/><Relationship Id="rId2" Type="http://schemas.openxmlformats.org/officeDocument/2006/relationships/hyperlink" Target="https://www.wdjarchitecten.nl/projecten/cygnus-gymnasium/" TargetMode="External"/><Relationship Id="rId1" Type="http://schemas.openxmlformats.org/officeDocument/2006/relationships/hyperlink" Target="https://en.climate-data.org/europe/" TargetMode="External"/><Relationship Id="rId6" Type="http://schemas.openxmlformats.org/officeDocument/2006/relationships/drawing" Target="../drawings/drawing12.xml"/><Relationship Id="rId5" Type="http://schemas.openxmlformats.org/officeDocument/2006/relationships/printerSettings" Target="../printerSettings/printerSettings13.bin"/><Relationship Id="rId4" Type="http://schemas.openxmlformats.org/officeDocument/2006/relationships/hyperlink" Target="https://www.arcam.nl/en/cygnus-gymnasium/?map" TargetMode="External"/></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4.bin"/><Relationship Id="rId3" Type="http://schemas.openxmlformats.org/officeDocument/2006/relationships/hyperlink" Target="https://radiokootwijk.nu/het-radiozendstation/rkwk-algemeen/" TargetMode="External"/><Relationship Id="rId7" Type="http://schemas.openxmlformats.org/officeDocument/2006/relationships/hyperlink" Target="https://vogel-bv.nl/project/restauratie-van-beton-monument-radio-kootwijk/" TargetMode="External"/><Relationship Id="rId2" Type="http://schemas.openxmlformats.org/officeDocument/2006/relationships/hyperlink" Target="https://www.willemsmithistorie.nl/index.php/wsmittransformatorenfabriek/-artikelen-smit-trafo/717-50-kv-station-kootwijk-voorzien-van-transformatoren-van-smit-1930" TargetMode="External"/><Relationship Id="rId1" Type="http://schemas.openxmlformats.org/officeDocument/2006/relationships/hyperlink" Target="https://en.climate-data.org/europe/" TargetMode="External"/><Relationship Id="rId6" Type="http://schemas.openxmlformats.org/officeDocument/2006/relationships/hyperlink" Target="https://rijksmonumenten.nl/monument/46517/radiozendstation-kootwijk-gebouw-a-en-watertoren/radio-kootwijk/" TargetMode="External"/><Relationship Id="rId11" Type="http://schemas.openxmlformats.org/officeDocument/2006/relationships/comments" Target="../comments12.xml"/><Relationship Id="rId5" Type="http://schemas.openxmlformats.org/officeDocument/2006/relationships/hyperlink" Target="http://www.hierradiokootwijk.nl/p/home-radio-kootwijk" TargetMode="External"/><Relationship Id="rId10" Type="http://schemas.openxmlformats.org/officeDocument/2006/relationships/vmlDrawing" Target="../drawings/vmlDrawing12.vml"/><Relationship Id="rId4" Type="http://schemas.openxmlformats.org/officeDocument/2006/relationships/hyperlink" Target="https://nl.wikipedia.org/wiki/Radio_Kootwijk_(zender)" TargetMode="External"/><Relationship Id="rId9"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8" Type="http://schemas.openxmlformats.org/officeDocument/2006/relationships/comments" Target="../comments13.xml"/><Relationship Id="rId3" Type="http://schemas.openxmlformats.org/officeDocument/2006/relationships/hyperlink" Target="https://indebuurt.nl/delft/genieten-van/toen-in/precies-10-jaar-geleden-ging-de-calv-fabriek-dicht-zo-ging-dat-er-aan-toe~55883/" TargetMode="External"/><Relationship Id="rId7" Type="http://schemas.openxmlformats.org/officeDocument/2006/relationships/vmlDrawing" Target="../drawings/vmlDrawing13.vml"/><Relationship Id="rId2" Type="http://schemas.openxmlformats.org/officeDocument/2006/relationships/hyperlink" Target="https://web.archive.org/web/20180612141344/https:/ris.delft.nl/internet/vergaderpunt-documenten_3587/item/college-van-bampw-intrekking-besluit-aanwijzing-als-gemeentelijk-monument-van-het-moniergebouw_42201.html" TargetMode="External"/><Relationship Id="rId1" Type="http://schemas.openxmlformats.org/officeDocument/2006/relationships/hyperlink" Target="https://en.climate-data.org/europe/" TargetMode="External"/><Relationship Id="rId6" Type="http://schemas.openxmlformats.org/officeDocument/2006/relationships/drawing" Target="../drawings/drawing14.xml"/><Relationship Id="rId5" Type="http://schemas.openxmlformats.org/officeDocument/2006/relationships/printerSettings" Target="../printerSettings/printerSettings15.bin"/><Relationship Id="rId4" Type="http://schemas.openxmlformats.org/officeDocument/2006/relationships/hyperlink" Target="https://www.volkskrant.nl/economie/tranen-bij-afscheid-calve-delft~b6ef3818/?referer=https%3A%2F%2Fwww.google.com%2F" TargetMode="External"/></Relationships>
</file>

<file path=xl/worksheets/_rels/sheet15.xml.rels><?xml version="1.0" encoding="UTF-8" standalone="yes"?>
<Relationships xmlns="http://schemas.openxmlformats.org/package/2006/relationships"><Relationship Id="rId8" Type="http://schemas.openxmlformats.org/officeDocument/2006/relationships/comments" Target="../comments14.xml"/><Relationship Id="rId3" Type="http://schemas.openxmlformats.org/officeDocument/2006/relationships/hyperlink" Target="https://www.takarchitecten.nl/projecten/cenakelkerk" TargetMode="External"/><Relationship Id="rId7" Type="http://schemas.openxmlformats.org/officeDocument/2006/relationships/vmlDrawing" Target="../drawings/vmlDrawing14.vml"/><Relationship Id="rId2" Type="http://schemas.openxmlformats.org/officeDocument/2006/relationships/hyperlink" Target="https://www.grootstemuseum.nl/nl/alle-locaties-en-hun-openingstijden/cenakelkerk/" TargetMode="External"/><Relationship Id="rId1" Type="http://schemas.openxmlformats.org/officeDocument/2006/relationships/hyperlink" Target="https://en.climate-data.org/europe/" TargetMode="External"/><Relationship Id="rId6" Type="http://schemas.openxmlformats.org/officeDocument/2006/relationships/drawing" Target="../drawings/drawing15.xml"/><Relationship Id="rId5" Type="http://schemas.openxmlformats.org/officeDocument/2006/relationships/printerSettings" Target="../printerSettings/printerSettings16.bin"/><Relationship Id="rId4" Type="http://schemas.openxmlformats.org/officeDocument/2006/relationships/hyperlink" Target="https://nl.wikipedia.org/wiki/Cenakelkerk_(Heilig_Landstichting)"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s://en.leerfabriekkvl.nl/history" TargetMode="External"/><Relationship Id="rId7" Type="http://schemas.openxmlformats.org/officeDocument/2006/relationships/comments" Target="../comments15.xml"/><Relationship Id="rId2" Type="http://schemas.openxmlformats.org/officeDocument/2006/relationships/hyperlink" Target="https://nl.wikipedia.org/wiki/Koninklijke_Lederfabrieken_Oisterwijk" TargetMode="External"/><Relationship Id="rId1" Type="http://schemas.openxmlformats.org/officeDocument/2006/relationships/hyperlink" Target="https://en.climate-data.org/europe/" TargetMode="External"/><Relationship Id="rId6" Type="http://schemas.openxmlformats.org/officeDocument/2006/relationships/vmlDrawing" Target="../drawings/vmlDrawing15.vml"/><Relationship Id="rId5" Type="http://schemas.openxmlformats.org/officeDocument/2006/relationships/drawing" Target="../drawings/drawing16.xml"/><Relationship Id="rId4"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3" Type="http://schemas.openxmlformats.org/officeDocument/2006/relationships/hyperlink" Target="https://www.dropbox.com/home/JPI%20CH/WP2/Screening%20Cases/TU%20Delft/Example%201%20-%20Fenix%20II%2C%20Rotterdam" TargetMode="External"/><Relationship Id="rId7" Type="http://schemas.openxmlformats.org/officeDocument/2006/relationships/comments" Target="../comments16.xml"/><Relationship Id="rId2" Type="http://schemas.openxmlformats.org/officeDocument/2006/relationships/hyperlink" Target="https://en.climate-data.org/europe/" TargetMode="External"/><Relationship Id="rId1" Type="http://schemas.openxmlformats.org/officeDocument/2006/relationships/printerSettings" Target="../printerSettings/printerSettings19.bin"/><Relationship Id="rId6" Type="http://schemas.openxmlformats.org/officeDocument/2006/relationships/vmlDrawing" Target="../drawings/vmlDrawing16.vml"/><Relationship Id="rId5" Type="http://schemas.openxmlformats.org/officeDocument/2006/relationships/drawing" Target="../drawings/drawing18.xml"/><Relationship Id="rId4"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5"/>
  <sheetViews>
    <sheetView showGridLines="0" topLeftCell="D55" workbookViewId="0">
      <selection activeCell="E66" sqref="E66"/>
    </sheetView>
  </sheetViews>
  <sheetFormatPr defaultColWidth="8.77734375" defaultRowHeight="14.4" x14ac:dyDescent="0.3"/>
  <cols>
    <col min="1" max="1" width="3.33203125" customWidth="1"/>
  </cols>
  <sheetData>
    <row r="1" spans="1:17" x14ac:dyDescent="0.3">
      <c r="B1" s="1" t="s">
        <v>347</v>
      </c>
    </row>
    <row r="3" spans="1:17" x14ac:dyDescent="0.3">
      <c r="B3" s="53"/>
      <c r="C3" t="s">
        <v>245</v>
      </c>
    </row>
    <row r="4" spans="1:17" x14ac:dyDescent="0.3">
      <c r="B4" s="54"/>
      <c r="C4" t="s">
        <v>246</v>
      </c>
    </row>
    <row r="6" spans="1:17" x14ac:dyDescent="0.3">
      <c r="A6" s="169" t="s">
        <v>348</v>
      </c>
      <c r="B6" t="s">
        <v>247</v>
      </c>
    </row>
    <row r="7" spans="1:17" x14ac:dyDescent="0.3">
      <c r="A7" s="169" t="s">
        <v>348</v>
      </c>
      <c r="B7" t="s">
        <v>328</v>
      </c>
    </row>
    <row r="8" spans="1:17" ht="14.55" customHeight="1" x14ac:dyDescent="0.3">
      <c r="A8" s="169" t="s">
        <v>348</v>
      </c>
      <c r="B8" s="313" t="s">
        <v>333</v>
      </c>
      <c r="C8" s="313"/>
      <c r="D8" s="313"/>
      <c r="E8" s="313"/>
      <c r="F8" s="313"/>
      <c r="G8" s="313"/>
      <c r="H8" s="313"/>
      <c r="I8" s="313"/>
      <c r="J8" s="313"/>
      <c r="K8" s="170"/>
      <c r="L8" s="170"/>
      <c r="M8" s="170"/>
      <c r="N8" s="170"/>
      <c r="O8" s="170"/>
      <c r="P8" s="170"/>
      <c r="Q8" s="170"/>
    </row>
    <row r="9" spans="1:17" ht="28.5" customHeight="1" x14ac:dyDescent="0.3">
      <c r="B9" s="313"/>
      <c r="C9" s="313"/>
      <c r="D9" s="313"/>
      <c r="E9" s="313"/>
      <c r="F9" s="313"/>
      <c r="G9" s="313"/>
      <c r="H9" s="313"/>
      <c r="I9" s="313"/>
      <c r="J9" s="313"/>
      <c r="K9" s="170"/>
      <c r="L9" s="170"/>
      <c r="M9" s="170"/>
      <c r="N9" s="170"/>
      <c r="O9" s="170"/>
      <c r="P9" s="170"/>
      <c r="Q9" s="170"/>
    </row>
    <row r="10" spans="1:17" ht="29.55" customHeight="1" x14ac:dyDescent="0.3">
      <c r="A10" s="171" t="s">
        <v>348</v>
      </c>
      <c r="B10" s="313" t="s">
        <v>329</v>
      </c>
      <c r="C10" s="313"/>
      <c r="D10" s="313"/>
      <c r="E10" s="313"/>
      <c r="F10" s="313"/>
      <c r="G10" s="313"/>
      <c r="H10" s="313"/>
      <c r="I10" s="313"/>
      <c r="J10" s="313"/>
    </row>
    <row r="11" spans="1:17" ht="30.45" customHeight="1" x14ac:dyDescent="0.3">
      <c r="A11" s="171" t="s">
        <v>348</v>
      </c>
      <c r="B11" s="313" t="s">
        <v>330</v>
      </c>
      <c r="C11" s="313"/>
      <c r="D11" s="313"/>
      <c r="E11" s="313"/>
      <c r="F11" s="313"/>
      <c r="G11" s="313"/>
      <c r="H11" s="313"/>
      <c r="I11" s="313"/>
      <c r="J11" s="313"/>
    </row>
    <row r="12" spans="1:17" ht="28.05" customHeight="1" x14ac:dyDescent="0.3">
      <c r="A12" s="171" t="s">
        <v>348</v>
      </c>
      <c r="B12" s="313" t="s">
        <v>331</v>
      </c>
      <c r="C12" s="313"/>
      <c r="D12" s="313"/>
      <c r="E12" s="313"/>
      <c r="F12" s="313"/>
      <c r="G12" s="313"/>
      <c r="H12" s="313"/>
      <c r="I12" s="313"/>
      <c r="J12" s="313"/>
    </row>
    <row r="13" spans="1:17" x14ac:dyDescent="0.3">
      <c r="A13" s="169" t="s">
        <v>348</v>
      </c>
      <c r="B13" t="s">
        <v>349</v>
      </c>
    </row>
    <row r="35" spans="1:2" x14ac:dyDescent="0.3">
      <c r="A35" t="s">
        <v>427</v>
      </c>
    </row>
    <row r="36" spans="1:2" x14ac:dyDescent="0.3">
      <c r="B36" t="s">
        <v>428</v>
      </c>
    </row>
    <row r="37" spans="1:2" x14ac:dyDescent="0.3">
      <c r="B37" t="s">
        <v>473</v>
      </c>
    </row>
    <row r="38" spans="1:2" x14ac:dyDescent="0.3">
      <c r="B38" t="s">
        <v>478</v>
      </c>
    </row>
    <row r="39" spans="1:2" x14ac:dyDescent="0.3">
      <c r="B39" t="s">
        <v>499</v>
      </c>
    </row>
    <row r="40" spans="1:2" x14ac:dyDescent="0.3">
      <c r="B40" t="s">
        <v>522</v>
      </c>
    </row>
    <row r="41" spans="1:2" x14ac:dyDescent="0.3">
      <c r="B41" t="s">
        <v>567</v>
      </c>
    </row>
    <row r="45" spans="1:2" x14ac:dyDescent="0.3">
      <c r="A45" t="s">
        <v>688</v>
      </c>
    </row>
    <row r="46" spans="1:2" x14ac:dyDescent="0.3">
      <c r="B46" t="s">
        <v>690</v>
      </c>
    </row>
    <row r="47" spans="1:2" x14ac:dyDescent="0.3">
      <c r="B47" t="s">
        <v>689</v>
      </c>
    </row>
    <row r="48" spans="1:2" x14ac:dyDescent="0.3">
      <c r="B48" t="s">
        <v>691</v>
      </c>
    </row>
    <row r="51" spans="1:12" ht="15" thickBot="1" x14ac:dyDescent="0.35"/>
    <row r="52" spans="1:12" ht="15" thickBot="1" x14ac:dyDescent="0.35">
      <c r="D52" s="314" t="s">
        <v>281</v>
      </c>
      <c r="E52" s="315"/>
      <c r="F52" s="315"/>
      <c r="G52" s="315"/>
      <c r="H52" s="315"/>
      <c r="I52" s="315"/>
      <c r="J52" s="315"/>
      <c r="K52" s="315"/>
      <c r="L52" s="316"/>
    </row>
    <row r="53" spans="1:12" x14ac:dyDescent="0.3">
      <c r="D53" s="301" t="s">
        <v>78</v>
      </c>
      <c r="E53" s="302"/>
      <c r="F53" s="303"/>
      <c r="G53" s="304" t="s">
        <v>79</v>
      </c>
      <c r="H53" s="305"/>
      <c r="I53" s="306"/>
      <c r="J53" s="301" t="s">
        <v>80</v>
      </c>
      <c r="K53" s="302"/>
      <c r="L53" s="303"/>
    </row>
    <row r="54" spans="1:12" x14ac:dyDescent="0.3">
      <c r="D54" s="307" t="s">
        <v>82</v>
      </c>
      <c r="E54" s="309" t="s">
        <v>83</v>
      </c>
      <c r="F54" s="311" t="s">
        <v>84</v>
      </c>
      <c r="G54" s="307" t="s">
        <v>82</v>
      </c>
      <c r="H54" s="309" t="s">
        <v>83</v>
      </c>
      <c r="I54" s="311" t="s">
        <v>84</v>
      </c>
      <c r="J54" s="307" t="s">
        <v>82</v>
      </c>
      <c r="K54" s="309" t="s">
        <v>83</v>
      </c>
      <c r="L54" s="311" t="s">
        <v>84</v>
      </c>
    </row>
    <row r="55" spans="1:12" x14ac:dyDescent="0.3">
      <c r="D55" s="308"/>
      <c r="E55" s="310"/>
      <c r="F55" s="312"/>
      <c r="G55" s="308"/>
      <c r="H55" s="310"/>
      <c r="I55" s="312"/>
      <c r="J55" s="308"/>
      <c r="K55" s="310"/>
      <c r="L55" s="312"/>
    </row>
    <row r="56" spans="1:12" x14ac:dyDescent="0.3">
      <c r="D56" s="14"/>
      <c r="E56" s="14"/>
      <c r="F56" s="14"/>
      <c r="G56" s="14"/>
      <c r="H56" s="14"/>
      <c r="I56" s="14"/>
      <c r="J56" s="14"/>
      <c r="K56" s="14"/>
      <c r="L56" s="113"/>
    </row>
    <row r="57" spans="1:12" x14ac:dyDescent="0.3">
      <c r="D57" s="108"/>
      <c r="E57" s="109"/>
      <c r="F57" s="110"/>
      <c r="G57" s="108"/>
      <c r="H57" s="109"/>
      <c r="I57" s="110"/>
      <c r="J57" s="108"/>
      <c r="K57" s="109"/>
      <c r="L57" s="110" t="s">
        <v>208</v>
      </c>
    </row>
    <row r="58" spans="1:12" x14ac:dyDescent="0.3">
      <c r="D58" s="195"/>
      <c r="E58" s="195"/>
      <c r="F58" s="195"/>
      <c r="G58" s="195"/>
      <c r="H58" s="195"/>
      <c r="I58" s="195"/>
      <c r="J58" s="195"/>
      <c r="K58" s="195"/>
      <c r="L58" s="195"/>
    </row>
    <row r="59" spans="1:12" x14ac:dyDescent="0.3">
      <c r="D59" s="210"/>
      <c r="E59" s="210"/>
      <c r="F59" s="210"/>
      <c r="G59" s="210"/>
      <c r="H59" s="210"/>
      <c r="I59" s="210"/>
      <c r="J59" s="210"/>
      <c r="K59" s="210"/>
      <c r="L59" s="210"/>
    </row>
    <row r="61" spans="1:12" x14ac:dyDescent="0.3">
      <c r="C61" s="169" t="s">
        <v>650</v>
      </c>
      <c r="D61">
        <v>3</v>
      </c>
      <c r="E61">
        <v>2</v>
      </c>
      <c r="F61">
        <v>1</v>
      </c>
      <c r="G61">
        <v>3</v>
      </c>
      <c r="H61">
        <v>2</v>
      </c>
      <c r="I61">
        <v>1</v>
      </c>
      <c r="J61">
        <v>3</v>
      </c>
      <c r="K61">
        <v>2</v>
      </c>
      <c r="L61">
        <v>1</v>
      </c>
    </row>
    <row r="62" spans="1:12" x14ac:dyDescent="0.3">
      <c r="C62" s="169" t="s">
        <v>651</v>
      </c>
      <c r="F62">
        <v>3</v>
      </c>
      <c r="I62">
        <v>2</v>
      </c>
      <c r="L62">
        <v>1</v>
      </c>
    </row>
    <row r="64" spans="1:12" x14ac:dyDescent="0.3">
      <c r="A64" s="300" t="s">
        <v>652</v>
      </c>
      <c r="B64" s="300"/>
      <c r="C64" s="300"/>
      <c r="D64">
        <v>9</v>
      </c>
      <c r="E64">
        <v>6</v>
      </c>
      <c r="F64">
        <v>3</v>
      </c>
      <c r="G64">
        <v>6</v>
      </c>
      <c r="H64">
        <v>4</v>
      </c>
      <c r="I64">
        <v>2</v>
      </c>
      <c r="J64">
        <v>3</v>
      </c>
      <c r="K64">
        <v>2</v>
      </c>
      <c r="L64">
        <v>1</v>
      </c>
    </row>
    <row r="65" spans="1:3" x14ac:dyDescent="0.3">
      <c r="A65" s="300"/>
      <c r="B65" s="300"/>
      <c r="C65" s="300"/>
    </row>
  </sheetData>
  <customSheetViews>
    <customSheetView guid="{C0D8FBB5-111C-43B9-82FC-9F70C0AEE3EA}" showGridLines="0">
      <selection activeCell="D14" sqref="D14"/>
      <pageMargins left="0.7" right="0.7" top="0.75" bottom="0.75" header="0.3" footer="0.3"/>
      <pageSetup paperSize="9" orientation="portrait" horizontalDpi="1200" verticalDpi="1200" r:id="rId1"/>
    </customSheetView>
  </customSheetViews>
  <mergeCells count="18">
    <mergeCell ref="B8:J9"/>
    <mergeCell ref="B10:J10"/>
    <mergeCell ref="B11:J11"/>
    <mergeCell ref="B12:J12"/>
    <mergeCell ref="D52:L52"/>
    <mergeCell ref="A64:C65"/>
    <mergeCell ref="D53:F53"/>
    <mergeCell ref="G53:I53"/>
    <mergeCell ref="J53:L53"/>
    <mergeCell ref="J54:J55"/>
    <mergeCell ref="K54:K55"/>
    <mergeCell ref="L54:L55"/>
    <mergeCell ref="D54:D55"/>
    <mergeCell ref="E54:E55"/>
    <mergeCell ref="F54:F55"/>
    <mergeCell ref="G54:G55"/>
    <mergeCell ref="H54:H55"/>
    <mergeCell ref="I54:I55"/>
  </mergeCells>
  <pageMargins left="0.7" right="0.7" top="0.75" bottom="0.75" header="0.3" footer="0.3"/>
  <pageSetup paperSize="9" orientation="portrait" horizontalDpi="1200" verticalDpi="120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zoomScale="50" zoomScaleNormal="50" zoomScalePageLayoutView="50" workbookViewId="0">
      <selection activeCell="AH6" sqref="AH6:AH7"/>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6" width="0" hidden="1"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193</v>
      </c>
      <c r="D2" s="321"/>
      <c r="E2" s="321"/>
      <c r="F2" s="321"/>
      <c r="G2" s="322"/>
      <c r="H2" s="2" t="s">
        <v>4</v>
      </c>
      <c r="I2" s="323" t="s">
        <v>194</v>
      </c>
      <c r="J2" s="324"/>
      <c r="K2" s="80" t="s">
        <v>222</v>
      </c>
      <c r="L2" s="49"/>
      <c r="M2" s="49"/>
      <c r="N2" s="50"/>
      <c r="O2" s="50"/>
      <c r="P2" s="50"/>
      <c r="Q2" s="39"/>
      <c r="R2" s="39"/>
      <c r="S2" s="39"/>
      <c r="T2" s="81"/>
      <c r="U2" s="325" t="s">
        <v>332</v>
      </c>
      <c r="V2" s="326"/>
      <c r="W2" s="326"/>
      <c r="X2" s="326"/>
      <c r="Y2" s="326"/>
      <c r="Z2" s="326"/>
      <c r="AA2" s="326"/>
      <c r="AB2" s="326"/>
      <c r="AC2" s="326"/>
      <c r="AD2" s="326"/>
      <c r="AE2" s="326"/>
      <c r="AF2" s="326"/>
      <c r="AG2" s="326"/>
      <c r="AH2" s="326"/>
      <c r="AI2" s="326"/>
      <c r="AJ2" s="326"/>
      <c r="AK2" s="326"/>
      <c r="AL2" s="327"/>
      <c r="AM2" s="76" t="s">
        <v>153</v>
      </c>
      <c r="AN2" s="4"/>
      <c r="AO2" s="4"/>
      <c r="AP2" s="172" t="s">
        <v>207</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195</v>
      </c>
      <c r="C3" s="330"/>
      <c r="D3" s="2" t="s">
        <v>2</v>
      </c>
      <c r="E3" s="29" t="s">
        <v>196</v>
      </c>
      <c r="F3" s="22" t="s">
        <v>3</v>
      </c>
      <c r="G3" s="30" t="s">
        <v>197</v>
      </c>
      <c r="H3" s="21" t="s">
        <v>158</v>
      </c>
      <c r="I3" s="331" t="s">
        <v>198</v>
      </c>
      <c r="J3" s="332"/>
      <c r="K3" s="68"/>
      <c r="L3" s="82"/>
      <c r="M3" s="82"/>
      <c r="N3" s="172">
        <v>1952</v>
      </c>
      <c r="O3" s="333" t="s">
        <v>220</v>
      </c>
      <c r="P3" s="333"/>
      <c r="Q3" s="334" t="s">
        <v>221</v>
      </c>
      <c r="R3" s="334"/>
      <c r="S3" s="334"/>
      <c r="T3" s="335"/>
      <c r="U3" s="325"/>
      <c r="V3" s="326"/>
      <c r="W3" s="326"/>
      <c r="X3" s="326"/>
      <c r="Y3" s="326"/>
      <c r="Z3" s="326"/>
      <c r="AA3" s="326"/>
      <c r="AB3" s="326"/>
      <c r="AC3" s="326"/>
      <c r="AD3" s="326"/>
      <c r="AE3" s="326"/>
      <c r="AF3" s="326"/>
      <c r="AG3" s="326"/>
      <c r="AH3" s="326"/>
      <c r="AI3" s="326"/>
      <c r="AJ3" s="326"/>
      <c r="AK3" s="326"/>
      <c r="AL3" s="327"/>
      <c r="AM3" s="68" t="s">
        <v>152</v>
      </c>
      <c r="AN3" s="4"/>
      <c r="AO3" s="4"/>
      <c r="AP3" s="4"/>
      <c r="AQ3" s="4"/>
      <c r="AR3" s="4"/>
      <c r="AS3" s="336"/>
      <c r="AT3" s="336"/>
      <c r="AU3" s="336"/>
      <c r="AV3" s="337"/>
      <c r="AW3" s="19" t="s">
        <v>139</v>
      </c>
      <c r="AX3" t="s">
        <v>91</v>
      </c>
      <c r="AY3" t="s">
        <v>159</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15</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199</v>
      </c>
      <c r="C5" s="341"/>
      <c r="D5" s="2" t="s">
        <v>6</v>
      </c>
      <c r="E5" s="342">
        <v>43598</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210</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244</v>
      </c>
      <c r="G6" s="36" t="s">
        <v>216</v>
      </c>
      <c r="H6" s="350" t="s">
        <v>217</v>
      </c>
      <c r="I6" s="350"/>
      <c r="J6" s="351"/>
      <c r="K6" s="84"/>
      <c r="L6" s="17"/>
      <c r="M6" s="27"/>
      <c r="N6" s="172">
        <v>1981</v>
      </c>
      <c r="O6" s="333" t="s">
        <v>232</v>
      </c>
      <c r="P6" s="333"/>
      <c r="Q6" s="334" t="s">
        <v>223</v>
      </c>
      <c r="R6" s="334"/>
      <c r="S6" s="334"/>
      <c r="T6" s="335"/>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76" t="s">
        <v>244</v>
      </c>
      <c r="G7" s="35" t="s">
        <v>216</v>
      </c>
      <c r="H7" s="352" t="s">
        <v>217</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4"/>
      <c r="O8" s="4"/>
      <c r="P8" s="4"/>
      <c r="Q8" s="334"/>
      <c r="R8" s="334"/>
      <c r="S8" s="334"/>
      <c r="T8" s="335"/>
      <c r="U8" s="104" t="s">
        <v>85</v>
      </c>
      <c r="V8" s="24"/>
      <c r="W8" s="13"/>
      <c r="X8" s="14"/>
      <c r="Y8" s="14"/>
      <c r="Z8" s="14"/>
      <c r="AA8" s="14"/>
      <c r="AB8" s="14"/>
      <c r="AC8" s="14"/>
      <c r="AD8" s="14"/>
      <c r="AE8" s="14"/>
      <c r="AF8" s="14"/>
      <c r="AG8" s="14"/>
      <c r="AH8" s="14"/>
      <c r="AI8" s="14"/>
      <c r="AJ8" s="14"/>
      <c r="AK8" s="14"/>
      <c r="AL8" s="113"/>
      <c r="AM8" s="354" t="s">
        <v>211</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172" t="s">
        <v>219</v>
      </c>
      <c r="O9" s="333"/>
      <c r="P9" s="333"/>
      <c r="Q9" s="334" t="s">
        <v>224</v>
      </c>
      <c r="R9" s="334"/>
      <c r="S9" s="334"/>
      <c r="T9" s="335"/>
      <c r="U9" s="155">
        <v>1</v>
      </c>
      <c r="V9" s="357" t="s">
        <v>95</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140</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98</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137</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t="s">
        <v>209</v>
      </c>
      <c r="R13" s="393"/>
      <c r="S13" s="393"/>
      <c r="T13" s="394"/>
      <c r="U13" s="154">
        <v>3</v>
      </c>
      <c r="V13" s="358" t="s">
        <v>96</v>
      </c>
      <c r="W13" s="358"/>
      <c r="X13" s="358"/>
      <c r="Y13" s="358"/>
      <c r="Z13" s="358"/>
      <c r="AA13" s="358"/>
      <c r="AB13" s="358"/>
      <c r="AC13" s="111" t="s">
        <v>188</v>
      </c>
      <c r="AD13" s="59"/>
      <c r="AE13" s="60"/>
      <c r="AF13" s="61"/>
      <c r="AG13" s="59"/>
      <c r="AH13" s="60"/>
      <c r="AI13" s="61" t="s">
        <v>208</v>
      </c>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141</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205</v>
      </c>
      <c r="S15" s="365"/>
      <c r="T15" s="366"/>
      <c r="U15" s="154">
        <v>4</v>
      </c>
      <c r="V15" s="358" t="s">
        <v>125</v>
      </c>
      <c r="W15" s="358"/>
      <c r="X15" s="358"/>
      <c r="Y15" s="358"/>
      <c r="Z15" s="358"/>
      <c r="AA15" s="358"/>
      <c r="AB15" s="358"/>
      <c r="AC15" s="111" t="s">
        <v>188</v>
      </c>
      <c r="AD15" s="59"/>
      <c r="AE15" s="60"/>
      <c r="AF15" s="61"/>
      <c r="AG15" s="59"/>
      <c r="AH15" s="60"/>
      <c r="AI15" s="61" t="s">
        <v>208</v>
      </c>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73"/>
      <c r="P16" s="173"/>
      <c r="Q16" s="173"/>
      <c r="R16" s="367"/>
      <c r="S16" s="367"/>
      <c r="T16" s="368"/>
      <c r="U16" s="369" t="s">
        <v>282</v>
      </c>
      <c r="V16" s="370"/>
      <c r="W16" s="370"/>
      <c r="X16" s="370"/>
      <c r="Y16" s="370"/>
      <c r="Z16" s="370"/>
      <c r="AA16" s="370"/>
      <c r="AB16" s="370"/>
      <c r="AC16" s="62"/>
      <c r="AD16" s="371" t="s">
        <v>137</v>
      </c>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73</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77"/>
      <c r="L18" s="4"/>
      <c r="M18" s="4"/>
      <c r="N18" s="51" t="s">
        <v>238</v>
      </c>
      <c r="O18" s="393"/>
      <c r="P18" s="393"/>
      <c r="Q18" s="393"/>
      <c r="R18" s="393"/>
      <c r="S18" s="393"/>
      <c r="T18" s="394"/>
      <c r="U18" s="153">
        <v>5</v>
      </c>
      <c r="V18" s="357" t="s">
        <v>95</v>
      </c>
      <c r="W18" s="357"/>
      <c r="X18" s="357"/>
      <c r="Y18" s="357"/>
      <c r="Z18" s="357"/>
      <c r="AA18" s="357"/>
      <c r="AB18" s="357"/>
      <c r="AC18" s="114" t="s">
        <v>187</v>
      </c>
      <c r="AD18" s="108"/>
      <c r="AE18" s="109"/>
      <c r="AF18" s="110"/>
      <c r="AG18" s="108"/>
      <c r="AH18" s="109"/>
      <c r="AI18" s="110"/>
      <c r="AJ18" s="108"/>
      <c r="AK18" s="109"/>
      <c r="AL18" s="110" t="s">
        <v>208</v>
      </c>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t="s">
        <v>137</v>
      </c>
      <c r="AE19" s="361"/>
      <c r="AF19" s="361"/>
      <c r="AG19" s="361"/>
      <c r="AH19" s="361"/>
      <c r="AI19" s="361"/>
      <c r="AJ19" s="361"/>
      <c r="AK19" s="361"/>
      <c r="AL19" s="362"/>
      <c r="AM19" s="354" t="s">
        <v>212</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t="s">
        <v>98</v>
      </c>
      <c r="W20" s="357"/>
      <c r="X20" s="357"/>
      <c r="Y20" s="357"/>
      <c r="Z20" s="357"/>
      <c r="AA20" s="357"/>
      <c r="AB20" s="357"/>
      <c r="AC20" s="112" t="s">
        <v>187</v>
      </c>
      <c r="AD20" s="59"/>
      <c r="AE20" s="60"/>
      <c r="AF20" s="61"/>
      <c r="AG20" s="59"/>
      <c r="AH20" s="60"/>
      <c r="AI20" s="61"/>
      <c r="AJ20" s="59"/>
      <c r="AK20" s="60"/>
      <c r="AL20" s="61" t="s">
        <v>208</v>
      </c>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t="s">
        <v>137</v>
      </c>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t="s">
        <v>124</v>
      </c>
      <c r="W22" s="358"/>
      <c r="X22" s="358"/>
      <c r="Y22" s="358"/>
      <c r="Z22" s="358"/>
      <c r="AA22" s="358"/>
      <c r="AB22" s="358"/>
      <c r="AC22" s="111" t="s">
        <v>187</v>
      </c>
      <c r="AD22" s="59"/>
      <c r="AE22" s="60"/>
      <c r="AF22" s="61"/>
      <c r="AG22" s="59"/>
      <c r="AH22" s="60"/>
      <c r="AI22" s="61"/>
      <c r="AJ22" s="59"/>
      <c r="AK22" s="60"/>
      <c r="AL22" s="61" t="s">
        <v>208</v>
      </c>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t="s">
        <v>142</v>
      </c>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2</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0</v>
      </c>
      <c r="F27" s="134"/>
      <c r="G27" s="125"/>
      <c r="H27" s="135" t="s">
        <v>318</v>
      </c>
      <c r="I27" s="125"/>
      <c r="J27" s="145" t="s">
        <v>312</v>
      </c>
      <c r="K27" s="119" t="s">
        <v>180</v>
      </c>
      <c r="L27" s="120"/>
      <c r="M27" s="363" t="s">
        <v>249</v>
      </c>
      <c r="N27" s="363"/>
      <c r="O27" s="363"/>
      <c r="P27" s="363"/>
      <c r="Q27" s="363"/>
      <c r="R27" s="363"/>
      <c r="S27" s="363"/>
      <c r="T27" s="399"/>
      <c r="U27" s="153">
        <v>9</v>
      </c>
      <c r="V27" s="357" t="s">
        <v>95</v>
      </c>
      <c r="W27" s="357"/>
      <c r="X27" s="357"/>
      <c r="Y27" s="357"/>
      <c r="Z27" s="357"/>
      <c r="AA27" s="357"/>
      <c r="AB27" s="357"/>
      <c r="AC27" s="114" t="s">
        <v>187</v>
      </c>
      <c r="AD27" s="108"/>
      <c r="AE27" s="109"/>
      <c r="AF27" s="110"/>
      <c r="AG27" s="108"/>
      <c r="AH27" s="109"/>
      <c r="AI27" s="110"/>
      <c r="AJ27" s="108"/>
      <c r="AK27" s="109"/>
      <c r="AL27" s="110" t="s">
        <v>208</v>
      </c>
      <c r="AM27" s="68"/>
      <c r="AN27" s="4"/>
      <c r="AO27" s="4"/>
      <c r="AP27" s="4"/>
      <c r="AQ27" s="4"/>
      <c r="AR27" s="4"/>
      <c r="AS27" s="4"/>
      <c r="AT27" s="4"/>
      <c r="AU27" s="4"/>
      <c r="AV27" s="75"/>
      <c r="AW27" s="19"/>
      <c r="AX27" t="s">
        <v>111</v>
      </c>
    </row>
    <row r="28" spans="1:50" ht="14.55" customHeight="1" x14ac:dyDescent="0.3">
      <c r="A28" s="146" t="s">
        <v>59</v>
      </c>
      <c r="B28" s="121"/>
      <c r="C28" s="121"/>
      <c r="D28" s="121"/>
      <c r="E28" s="132">
        <v>7</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t="s">
        <v>137</v>
      </c>
      <c r="AE28" s="361"/>
      <c r="AF28" s="361"/>
      <c r="AG28" s="361"/>
      <c r="AH28" s="361"/>
      <c r="AI28" s="361"/>
      <c r="AJ28" s="361"/>
      <c r="AK28" s="361"/>
      <c r="AL28" s="362"/>
      <c r="AM28" s="93" t="s">
        <v>192</v>
      </c>
      <c r="AN28" s="17"/>
      <c r="AO28" s="17"/>
      <c r="AP28" s="17"/>
      <c r="AQ28" s="4"/>
      <c r="AR28" s="4"/>
      <c r="AS28" s="4"/>
      <c r="AT28" s="4"/>
      <c r="AU28" s="4"/>
      <c r="AV28" s="75"/>
      <c r="AW28" s="19"/>
    </row>
    <row r="29" spans="1:50" ht="14.55" customHeight="1" x14ac:dyDescent="0.3">
      <c r="A29" s="404" t="s">
        <v>60</v>
      </c>
      <c r="B29" s="405"/>
      <c r="C29" s="405"/>
      <c r="D29" s="406"/>
      <c r="E29" s="133">
        <v>8084</v>
      </c>
      <c r="F29" s="136"/>
      <c r="G29" s="17"/>
      <c r="H29" s="98"/>
      <c r="I29" s="125"/>
      <c r="J29" s="145" t="s">
        <v>310</v>
      </c>
      <c r="K29" s="400"/>
      <c r="L29" s="401"/>
      <c r="M29" s="393"/>
      <c r="N29" s="393"/>
      <c r="O29" s="393"/>
      <c r="P29" s="393"/>
      <c r="Q29" s="393"/>
      <c r="R29" s="393"/>
      <c r="S29" s="393"/>
      <c r="T29" s="394"/>
      <c r="U29" s="153">
        <v>10</v>
      </c>
      <c r="V29" s="357" t="s">
        <v>98</v>
      </c>
      <c r="W29" s="357"/>
      <c r="X29" s="357"/>
      <c r="Y29" s="357"/>
      <c r="Z29" s="357"/>
      <c r="AA29" s="357"/>
      <c r="AB29" s="357"/>
      <c r="AC29" s="112" t="s">
        <v>187</v>
      </c>
      <c r="AD29" s="59"/>
      <c r="AE29" s="60"/>
      <c r="AF29" s="61"/>
      <c r="AG29" s="59"/>
      <c r="AH29" s="60"/>
      <c r="AI29" s="61"/>
      <c r="AJ29" s="59"/>
      <c r="AK29" s="60"/>
      <c r="AL29" s="61" t="s">
        <v>208</v>
      </c>
      <c r="AM29" s="354" t="s">
        <v>230</v>
      </c>
      <c r="AN29" s="355"/>
      <c r="AO29" s="355"/>
      <c r="AP29" s="355"/>
      <c r="AQ29" s="355"/>
      <c r="AR29" s="355"/>
      <c r="AS29" s="355"/>
      <c r="AT29" s="355"/>
      <c r="AU29" s="355"/>
      <c r="AV29" s="356"/>
      <c r="AW29" s="19"/>
      <c r="AX29" t="s">
        <v>113</v>
      </c>
    </row>
    <row r="30" spans="1:50" ht="14.55" customHeight="1" x14ac:dyDescent="0.3">
      <c r="A30" s="68"/>
      <c r="B30" s="4"/>
      <c r="C30" s="4"/>
      <c r="D30" s="4"/>
      <c r="E30" s="4"/>
      <c r="F30" s="407" t="s">
        <v>314</v>
      </c>
      <c r="G30" s="408"/>
      <c r="H30" s="409"/>
      <c r="I30" s="125">
        <v>7</v>
      </c>
      <c r="J30" s="129" t="s">
        <v>309</v>
      </c>
      <c r="K30" s="402"/>
      <c r="L30" s="403"/>
      <c r="M30" s="367"/>
      <c r="N30" s="367"/>
      <c r="O30" s="367"/>
      <c r="P30" s="367"/>
      <c r="Q30" s="367"/>
      <c r="R30" s="367"/>
      <c r="S30" s="367"/>
      <c r="T30" s="368"/>
      <c r="U30" s="359" t="s">
        <v>291</v>
      </c>
      <c r="V30" s="360"/>
      <c r="W30" s="360"/>
      <c r="X30" s="360"/>
      <c r="Y30" s="360"/>
      <c r="Z30" s="360"/>
      <c r="AA30" s="360"/>
      <c r="AB30" s="360"/>
      <c r="AC30" s="63"/>
      <c r="AD30" s="397" t="s">
        <v>137</v>
      </c>
      <c r="AE30" s="397"/>
      <c r="AF30" s="397"/>
      <c r="AG30" s="397"/>
      <c r="AH30" s="397"/>
      <c r="AI30" s="397"/>
      <c r="AJ30" s="397"/>
      <c r="AK30" s="397"/>
      <c r="AL30" s="398"/>
      <c r="AM30" s="354"/>
      <c r="AN30" s="355"/>
      <c r="AO30" s="355"/>
      <c r="AP30" s="355"/>
      <c r="AQ30" s="355"/>
      <c r="AR30" s="355"/>
      <c r="AS30" s="355"/>
      <c r="AT30" s="355"/>
      <c r="AU30" s="355"/>
      <c r="AV30" s="356"/>
      <c r="AW30" s="19"/>
      <c r="AX30" t="s">
        <v>114</v>
      </c>
    </row>
    <row r="31" spans="1:50" ht="14.55" customHeight="1" thickBot="1" x14ac:dyDescent="0.5">
      <c r="A31" s="144"/>
      <c r="B31" s="85"/>
      <c r="C31" s="85"/>
      <c r="D31" s="85"/>
      <c r="E31" s="85"/>
      <c r="F31" s="410"/>
      <c r="G31" s="411"/>
      <c r="H31" s="412"/>
      <c r="I31" s="126">
        <v>7</v>
      </c>
      <c r="J31" s="130" t="s">
        <v>308</v>
      </c>
      <c r="K31" s="89" t="s">
        <v>69</v>
      </c>
      <c r="L31" s="55"/>
      <c r="M31" s="363" t="s">
        <v>258</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325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9"/>
      <c r="AX32" t="s">
        <v>116</v>
      </c>
    </row>
    <row r="33" spans="1:50" ht="14.55" customHeight="1" x14ac:dyDescent="0.3">
      <c r="A33" s="90" t="s">
        <v>229</v>
      </c>
      <c r="B33" s="173"/>
      <c r="C33" s="425" t="s">
        <v>159</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c r="AX33" t="s">
        <v>117</v>
      </c>
    </row>
    <row r="34" spans="1:50" s="25" customFormat="1" ht="14.55" customHeight="1" x14ac:dyDescent="0.3">
      <c r="A34" s="127" t="s">
        <v>61</v>
      </c>
      <c r="B34" s="128"/>
      <c r="C34" s="429" t="s">
        <v>201</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c r="AX34" t="s">
        <v>118</v>
      </c>
    </row>
    <row r="35" spans="1:50" s="25" customFormat="1" ht="14.55" customHeight="1" x14ac:dyDescent="0.3">
      <c r="A35" s="431" t="s">
        <v>315</v>
      </c>
      <c r="B35" s="432"/>
      <c r="C35" s="432"/>
      <c r="D35" s="417" t="s">
        <v>299</v>
      </c>
      <c r="E35" s="418"/>
      <c r="F35" s="418"/>
      <c r="G35" s="418"/>
      <c r="H35" s="418"/>
      <c r="I35" s="418"/>
      <c r="J35" s="419"/>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c r="AX35" t="s">
        <v>119</v>
      </c>
    </row>
    <row r="36" spans="1:50" ht="14.55" customHeight="1" x14ac:dyDescent="0.3">
      <c r="A36" s="433"/>
      <c r="B36" s="434"/>
      <c r="C36" s="434"/>
      <c r="D36" s="417" t="s">
        <v>302</v>
      </c>
      <c r="E36" s="418"/>
      <c r="F36" s="418"/>
      <c r="G36" s="418"/>
      <c r="H36" s="418"/>
      <c r="I36" s="418"/>
      <c r="J36" s="419"/>
      <c r="K36" s="415" t="s">
        <v>261</v>
      </c>
      <c r="L36" s="416"/>
      <c r="M36" s="416"/>
      <c r="N36" s="416"/>
      <c r="O36" s="416"/>
      <c r="P36" s="363" t="s">
        <v>263</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row>
    <row r="37" spans="1:50" ht="14.55" customHeight="1" x14ac:dyDescent="0.3">
      <c r="A37" s="433"/>
      <c r="B37" s="434"/>
      <c r="C37" s="434"/>
      <c r="D37" s="417" t="s">
        <v>301</v>
      </c>
      <c r="E37" s="418"/>
      <c r="F37" s="418"/>
      <c r="G37" s="418"/>
      <c r="H37" s="418"/>
      <c r="I37" s="418"/>
      <c r="J37" s="419"/>
      <c r="K37" s="420" t="s">
        <v>238</v>
      </c>
      <c r="L37" s="392"/>
      <c r="M37" s="392"/>
      <c r="N37" s="392"/>
      <c r="O37" s="421" t="s">
        <v>326</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172">
        <v>1921</v>
      </c>
      <c r="D40" s="137"/>
      <c r="E40" s="440" t="s">
        <v>322</v>
      </c>
      <c r="F40" s="440"/>
      <c r="G40" s="174">
        <v>1922</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354"/>
      <c r="AN41" s="355"/>
      <c r="AO41" s="355"/>
      <c r="AP41" s="355"/>
      <c r="AQ41" s="355"/>
      <c r="AR41" s="355"/>
      <c r="AS41" s="355"/>
      <c r="AT41" s="355"/>
      <c r="AU41" s="355"/>
      <c r="AV41" s="356"/>
    </row>
    <row r="42" spans="1:50" x14ac:dyDescent="0.3">
      <c r="A42" s="475" t="s">
        <v>173</v>
      </c>
      <c r="B42" s="476"/>
      <c r="C42" s="477" t="s">
        <v>203</v>
      </c>
      <c r="D42" s="477"/>
      <c r="E42" s="477"/>
      <c r="F42" s="477"/>
      <c r="G42" s="477"/>
      <c r="H42" s="477"/>
      <c r="I42" s="477"/>
      <c r="J42" s="478"/>
      <c r="K42" s="444" t="s">
        <v>276</v>
      </c>
      <c r="L42" s="445"/>
      <c r="M42" s="445"/>
      <c r="N42" s="445"/>
      <c r="O42" s="443">
        <v>2</v>
      </c>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354"/>
      <c r="AN42" s="355"/>
      <c r="AO42" s="355"/>
      <c r="AP42" s="355"/>
      <c r="AQ42" s="355"/>
      <c r="AR42" s="355"/>
      <c r="AS42" s="355"/>
      <c r="AT42" s="355"/>
      <c r="AU42" s="355"/>
      <c r="AV42" s="356"/>
      <c r="AX42" t="s">
        <v>124</v>
      </c>
    </row>
    <row r="43" spans="1:50" ht="15" thickBot="1" x14ac:dyDescent="0.35">
      <c r="A43" s="458" t="s">
        <v>169</v>
      </c>
      <c r="B43" s="459"/>
      <c r="C43" s="333" t="s">
        <v>31</v>
      </c>
      <c r="D43" s="333"/>
      <c r="E43" s="333"/>
      <c r="F43" s="333"/>
      <c r="G43" s="333"/>
      <c r="H43" s="333"/>
      <c r="I43" s="333"/>
      <c r="J43" s="460"/>
      <c r="K43" s="441" t="s">
        <v>277</v>
      </c>
      <c r="L43" s="442"/>
      <c r="M43" s="442"/>
      <c r="N43" s="442"/>
      <c r="O43" s="443">
        <v>20</v>
      </c>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354"/>
      <c r="AN43" s="355"/>
      <c r="AO43" s="355"/>
      <c r="AP43" s="355"/>
      <c r="AQ43" s="355"/>
      <c r="AR43" s="355"/>
      <c r="AS43" s="355"/>
      <c r="AT43" s="355"/>
      <c r="AU43" s="355"/>
      <c r="AV43" s="356"/>
    </row>
    <row r="44" spans="1:50" ht="14.55" customHeight="1" thickBot="1" x14ac:dyDescent="0.35">
      <c r="A44" s="444" t="s">
        <v>321</v>
      </c>
      <c r="B44" s="445"/>
      <c r="C44" s="445"/>
      <c r="D44" s="446" t="s">
        <v>323</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2</v>
      </c>
      <c r="AJ44" s="159">
        <f t="shared" si="0"/>
        <v>0</v>
      </c>
      <c r="AK44" s="20">
        <f t="shared" si="0"/>
        <v>0</v>
      </c>
      <c r="AL44" s="157">
        <f>COUNTIF(AL9:AL42,"*")</f>
        <v>7</v>
      </c>
      <c r="AM44" s="355"/>
      <c r="AN44" s="355"/>
      <c r="AO44" s="355"/>
      <c r="AP44" s="355"/>
      <c r="AQ44" s="355"/>
      <c r="AR44" s="355"/>
      <c r="AS44" s="355"/>
      <c r="AT44" s="355"/>
      <c r="AU44" s="355"/>
      <c r="AV44" s="356"/>
      <c r="AX44" t="s">
        <v>125</v>
      </c>
    </row>
    <row r="45" spans="1:50" ht="14.55" customHeight="1" x14ac:dyDescent="0.3">
      <c r="A45" s="458" t="s">
        <v>165</v>
      </c>
      <c r="B45" s="459"/>
      <c r="C45" s="333" t="s">
        <v>157</v>
      </c>
      <c r="D45" s="333"/>
      <c r="E45" s="333"/>
      <c r="F45" s="333"/>
      <c r="G45" s="333"/>
      <c r="H45" s="333"/>
      <c r="I45" s="333"/>
      <c r="J45" s="460"/>
      <c r="K45" s="92" t="s">
        <v>66</v>
      </c>
      <c r="L45" s="44"/>
      <c r="M45" s="391" t="s">
        <v>272</v>
      </c>
      <c r="N45" s="391"/>
      <c r="O45" s="391"/>
      <c r="P45" s="391"/>
      <c r="Q45" s="391"/>
      <c r="R45" s="391"/>
      <c r="S45" s="27"/>
      <c r="T45" s="78"/>
      <c r="U45" s="68" t="s">
        <v>89</v>
      </c>
      <c r="V45" s="4"/>
      <c r="W45" s="4"/>
      <c r="X45" s="461" t="s">
        <v>327</v>
      </c>
      <c r="Y45" s="462"/>
      <c r="Z45" s="462"/>
      <c r="AA45" s="462"/>
      <c r="AB45" s="462"/>
      <c r="AC45" s="462"/>
      <c r="AD45" s="463"/>
      <c r="AE45" s="463"/>
      <c r="AF45" s="463"/>
      <c r="AG45" s="463"/>
      <c r="AH45" s="463"/>
      <c r="AI45" s="463"/>
      <c r="AJ45" s="463"/>
      <c r="AK45" s="463"/>
      <c r="AL45" s="464"/>
      <c r="AM45" s="354"/>
      <c r="AN45" s="355"/>
      <c r="AO45" s="355"/>
      <c r="AP45" s="355"/>
      <c r="AQ45" s="355"/>
      <c r="AR45" s="355"/>
      <c r="AS45" s="355"/>
      <c r="AT45" s="355"/>
      <c r="AU45" s="355"/>
      <c r="AV45" s="356"/>
      <c r="AX45" t="s">
        <v>126</v>
      </c>
    </row>
    <row r="46" spans="1:50" ht="15" thickBot="1" x14ac:dyDescent="0.35">
      <c r="A46" s="469" t="s">
        <v>321</v>
      </c>
      <c r="B46" s="470"/>
      <c r="C46" s="470"/>
      <c r="D46" s="471" t="s">
        <v>324</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354"/>
      <c r="AN46" s="355"/>
      <c r="AO46" s="355"/>
      <c r="AP46" s="355"/>
      <c r="AQ46" s="355"/>
      <c r="AR46" s="355"/>
      <c r="AS46" s="355"/>
      <c r="AT46" s="355"/>
      <c r="AU46" s="355"/>
      <c r="AV46" s="356"/>
      <c r="AX46" t="s">
        <v>127</v>
      </c>
    </row>
    <row r="47" spans="1:50" x14ac:dyDescent="0.3">
      <c r="A47" s="138" t="s">
        <v>34</v>
      </c>
      <c r="B47" s="123"/>
      <c r="C47" s="123"/>
      <c r="D47" s="123"/>
      <c r="E47" s="123"/>
      <c r="F47" s="123"/>
      <c r="G47" s="141"/>
      <c r="H47" s="141"/>
      <c r="I47" s="142"/>
      <c r="J47" s="142"/>
      <c r="K47" s="134"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354"/>
      <c r="AN47" s="355"/>
      <c r="AO47" s="355"/>
      <c r="AP47" s="355"/>
      <c r="AQ47" s="355"/>
      <c r="AR47" s="355"/>
      <c r="AS47" s="355"/>
      <c r="AT47" s="355"/>
      <c r="AU47" s="355"/>
      <c r="AV47" s="356"/>
    </row>
    <row r="48" spans="1:50" x14ac:dyDescent="0.3">
      <c r="A48" s="68" t="s">
        <v>35</v>
      </c>
      <c r="B48" s="4"/>
      <c r="C48" s="4"/>
      <c r="D48" s="16"/>
      <c r="E48" s="176" t="s">
        <v>204</v>
      </c>
      <c r="F48" s="16" t="s">
        <v>36</v>
      </c>
      <c r="G48" s="16"/>
      <c r="H48" s="16"/>
      <c r="I48" s="174" t="s">
        <v>204</v>
      </c>
      <c r="J48" s="4"/>
      <c r="K48" s="134"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354"/>
      <c r="AN48" s="355"/>
      <c r="AO48" s="355"/>
      <c r="AP48" s="355"/>
      <c r="AQ48" s="355"/>
      <c r="AR48" s="355"/>
      <c r="AS48" s="355"/>
      <c r="AT48" s="355"/>
      <c r="AU48" s="355"/>
      <c r="AV48" s="356"/>
      <c r="AX48" t="s">
        <v>128</v>
      </c>
    </row>
    <row r="49" spans="1:48" ht="14.55" customHeight="1" x14ac:dyDescent="0.3">
      <c r="A49" s="77" t="s">
        <v>37</v>
      </c>
      <c r="B49" s="5"/>
      <c r="C49" s="5"/>
      <c r="D49" s="363" t="s">
        <v>181</v>
      </c>
      <c r="E49" s="363"/>
      <c r="F49" s="363"/>
      <c r="G49" s="363"/>
      <c r="H49" s="363"/>
      <c r="I49" s="363"/>
      <c r="J49" s="363"/>
      <c r="K49" s="134"/>
      <c r="L49" s="161"/>
      <c r="M49" s="161"/>
      <c r="N49" s="161"/>
      <c r="O49" s="161"/>
      <c r="P49" s="161"/>
      <c r="Q49" s="161"/>
      <c r="R49" s="161"/>
      <c r="S49" s="161"/>
      <c r="T49" s="162"/>
      <c r="U49" s="479" t="s">
        <v>214</v>
      </c>
      <c r="V49" s="480"/>
      <c r="W49" s="480"/>
      <c r="X49" s="480"/>
      <c r="Y49" s="480"/>
      <c r="Z49" s="480"/>
      <c r="AA49" s="480"/>
      <c r="AB49" s="480"/>
      <c r="AC49" s="480"/>
      <c r="AD49" s="480"/>
      <c r="AE49" s="480"/>
      <c r="AF49" s="480"/>
      <c r="AG49" s="480"/>
      <c r="AH49" s="480"/>
      <c r="AI49" s="480"/>
      <c r="AJ49" s="480"/>
      <c r="AK49" s="480"/>
      <c r="AL49" s="481"/>
      <c r="AM49" s="149"/>
      <c r="AN49" s="150"/>
      <c r="AO49" s="150"/>
      <c r="AP49" s="150"/>
      <c r="AQ49" s="150"/>
      <c r="AR49" s="150"/>
      <c r="AS49" s="150"/>
      <c r="AT49" s="150"/>
      <c r="AU49" s="150"/>
      <c r="AV49" s="151"/>
    </row>
    <row r="50" spans="1:48" ht="14.55" customHeight="1" x14ac:dyDescent="0.3">
      <c r="A50" s="68"/>
      <c r="B50" s="178"/>
      <c r="C50" s="175" t="s">
        <v>218</v>
      </c>
      <c r="D50" s="393" t="s">
        <v>231</v>
      </c>
      <c r="E50" s="393"/>
      <c r="F50" s="393"/>
      <c r="G50" s="393"/>
      <c r="H50" s="393"/>
      <c r="I50" s="393"/>
      <c r="J50" s="394"/>
      <c r="K50" s="92" t="s">
        <v>238</v>
      </c>
      <c r="L50" s="17"/>
      <c r="M50" s="17"/>
      <c r="N50" s="40"/>
      <c r="O50" s="161"/>
      <c r="P50" s="161"/>
      <c r="Q50" s="161"/>
      <c r="R50" s="161"/>
      <c r="S50" s="161"/>
      <c r="T50" s="162"/>
      <c r="U50" s="450" t="s">
        <v>213</v>
      </c>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78"/>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655</v>
      </c>
      <c r="U55" s="1">
        <f>(1*(1*AL44+2*AK44+3*AJ44))+(2*(1*AI44+2*AH44+3*AG44))+(3*(AF44*1+2*AE44+3*AD44))</f>
        <v>11</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3</v>
      </c>
      <c r="AK63" s="1"/>
      <c r="AL63" s="1"/>
      <c r="AM63" s="1"/>
      <c r="AN63" s="238"/>
    </row>
    <row r="64" spans="1:48" x14ac:dyDescent="0.3">
      <c r="W64" t="s">
        <v>96</v>
      </c>
      <c r="X64">
        <f>COUNTIF($U$9:$AB$43,"1. Disintegration - Layering - Delamination (exfoliation)")</f>
        <v>1</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3</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1</v>
      </c>
    </row>
    <row r="94" spans="23:24" x14ac:dyDescent="0.3">
      <c r="W94" t="s">
        <v>125</v>
      </c>
      <c r="X94">
        <f>COUNTIF($U$9:$AB$43,"7. Corrosion of reinforcement - Rust layers")</f>
        <v>1</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1</v>
      </c>
    </row>
    <row r="102" spans="23:24" ht="15.6" x14ac:dyDescent="0.3">
      <c r="W102" s="19" t="s">
        <v>141</v>
      </c>
      <c r="X102">
        <f>COUNTIF($AD$10:$AL$43,"Moisture related processes - Thermal movements / stresses")</f>
        <v>1</v>
      </c>
    </row>
    <row r="103" spans="23:24" ht="15.6" x14ac:dyDescent="0.3">
      <c r="W103" s="19" t="s">
        <v>142</v>
      </c>
      <c r="X103">
        <f>COUNTIF($AD$10:$AL$43,"Structural damage - Overloading")</f>
        <v>1</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6</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Medium severe</v>
      </c>
      <c r="AH125" s="239">
        <f>IF(AF13="x","Heavy",(IF(AE13="x","Heavy",(IF(AD13="x","Heavy",0)))))</f>
        <v>0</v>
      </c>
      <c r="AI125" s="239"/>
      <c r="AJ125" s="239"/>
      <c r="AK125" s="239" t="str">
        <f>IF(AI13="x","Medium",(IF(AH13="x","Medium",(IF(AG13="x","Medium",0)))))</f>
        <v>Medium</v>
      </c>
      <c r="AL125" s="239"/>
      <c r="AM125" s="239"/>
      <c r="AN125" s="240">
        <f>IF(AL13="x","Light",(IF(AK13="x","Light",(IF(AJ13="x","Light",0)))))</f>
        <v>0</v>
      </c>
      <c r="AO125" s="4"/>
      <c r="AP125" s="258"/>
      <c r="AQ125" s="258"/>
      <c r="AR125" s="258"/>
      <c r="AS125" s="254">
        <v>3</v>
      </c>
    </row>
    <row r="126" spans="23:45" ht="15" thickBot="1" x14ac:dyDescent="0.35">
      <c r="AG126" s="261" t="str">
        <f t="shared" si="1"/>
        <v>Medium severe</v>
      </c>
      <c r="AH126" s="256">
        <f>IF(AF15="x","Heavy",(IF(AE15="x","Heavy",(IF(AD15="x","Heavy",0)))))</f>
        <v>0</v>
      </c>
      <c r="AI126" s="256"/>
      <c r="AJ126" s="256"/>
      <c r="AK126" s="256" t="str">
        <f>IF(AI15="x","Medium",(IF(AH15="x","Medium",(IF(AG15="x","Medium",0)))))</f>
        <v>Medium</v>
      </c>
      <c r="AL126" s="256"/>
      <c r="AM126" s="256"/>
      <c r="AN126" s="257">
        <f>IF(AL15="x","Light",(IF(AK15="x","Light",(IF(AJ15="x","Light",0)))))</f>
        <v>0</v>
      </c>
      <c r="AO126" s="4"/>
      <c r="AP126" s="258"/>
      <c r="AQ126" s="258"/>
      <c r="AR126" s="258"/>
      <c r="AS126" s="254">
        <v>4</v>
      </c>
    </row>
    <row r="127" spans="23:45" x14ac:dyDescent="0.3">
      <c r="AG127" s="260" t="str">
        <f t="shared" si="1"/>
        <v>Light</v>
      </c>
      <c r="AH127" s="245">
        <f>IF(AF18="x","Heavy",(IF(AE18="x","Heavy",(IF(AD18="x","Heavy",0)))))</f>
        <v>0</v>
      </c>
      <c r="AI127" s="249"/>
      <c r="AJ127" s="249"/>
      <c r="AK127" s="246">
        <f>IF(AI18="x","Medium",(IF(AH18="x","Medium",(IF(AG18="x","Medium",0)))))</f>
        <v>0</v>
      </c>
      <c r="AL127" s="249"/>
      <c r="AM127" s="249"/>
      <c r="AN127" s="283" t="str">
        <f>IF(AL18="x","Light",(IF(AK18="x","Light",(IF(AJ18="x","Light",0)))))</f>
        <v>Light</v>
      </c>
      <c r="AO127" s="123"/>
      <c r="AP127" s="318" t="s">
        <v>86</v>
      </c>
      <c r="AQ127" s="318"/>
      <c r="AR127" s="318"/>
      <c r="AS127" s="253">
        <v>1</v>
      </c>
    </row>
    <row r="128" spans="23:45" x14ac:dyDescent="0.3">
      <c r="AG128" s="261" t="str">
        <f t="shared" si="1"/>
        <v>Light</v>
      </c>
      <c r="AH128" s="284">
        <f>IF(AF20="x","Heavy",(IF(AE20="x","Heavy",(IF(AD20="x","Heavy",0)))))</f>
        <v>0</v>
      </c>
      <c r="AI128" s="239"/>
      <c r="AJ128" s="239"/>
      <c r="AK128" s="256">
        <f>IF(AI20="x","Medium",(IF(AH20="x","Medium",(IF(AG20="x","Medium",0)))))</f>
        <v>0</v>
      </c>
      <c r="AL128" s="239"/>
      <c r="AM128" s="239"/>
      <c r="AN128" s="257" t="str">
        <f>IF(AL20="x","Light",(IF(AK20="x","Light",(IF(AJ20="x","Light",0)))))</f>
        <v>Light</v>
      </c>
      <c r="AO128" s="4"/>
      <c r="AP128" s="258"/>
      <c r="AQ128" s="258"/>
      <c r="AR128" s="258"/>
      <c r="AS128" s="254">
        <v>2</v>
      </c>
    </row>
    <row r="129" spans="33:45" x14ac:dyDescent="0.3">
      <c r="AG129" s="261" t="str">
        <f t="shared" si="1"/>
        <v>Light</v>
      </c>
      <c r="AH129" s="284">
        <f>IF(AF22="x","Heavy",(IF(AE22="x","Heavy",(IF(AD22="x","Heavy",0)))))</f>
        <v>0</v>
      </c>
      <c r="AI129" s="239"/>
      <c r="AJ129" s="239"/>
      <c r="AK129" s="256">
        <f>IF(AI22="x","Medium",(IF(AH22="x","Medium",(IF(AG22="x","Medium",0)))))</f>
        <v>0</v>
      </c>
      <c r="AL129" s="239"/>
      <c r="AM129" s="239"/>
      <c r="AN129" s="257" t="str">
        <f>IF(AL22="x","Light",(IF(AK22="x","Light",(IF(AJ22="x","Light",0)))))</f>
        <v>Light</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str">
        <f t="shared" si="1"/>
        <v>Light</v>
      </c>
      <c r="AH131" s="243">
        <f>IF(AF27="x","Heavy",(IF(AE27="x","Heavy",(IF(AD27="x","Heavy",0)))))</f>
        <v>0</v>
      </c>
      <c r="AI131" s="244"/>
      <c r="AJ131" s="244"/>
      <c r="AK131" s="243">
        <f>IF(AI27="x","Medium",(IF(AH27="x","Medium",(IF(AG27="x","Medium",0)))))</f>
        <v>0</v>
      </c>
      <c r="AL131" s="244"/>
      <c r="AM131" s="244"/>
      <c r="AN131" s="282" t="str">
        <f>IF(AL27="x","Light",(IF(AK27="x","Light",(IF(AJ27="x","Light",0)))))</f>
        <v>Light</v>
      </c>
      <c r="AO131" s="4"/>
      <c r="AP131" s="319" t="s">
        <v>87</v>
      </c>
      <c r="AQ131" s="319"/>
      <c r="AR131" s="319"/>
      <c r="AS131" s="254">
        <v>1</v>
      </c>
    </row>
    <row r="132" spans="33:45" x14ac:dyDescent="0.3">
      <c r="AG132" s="261" t="str">
        <f t="shared" si="1"/>
        <v>Light</v>
      </c>
      <c r="AH132" s="256">
        <f>IF(AF29="x","Heavy",(IF(AE29="x","Heavy",(IF(AD29="x","Heavy",0)))))</f>
        <v>0</v>
      </c>
      <c r="AI132" s="239"/>
      <c r="AJ132" s="239"/>
      <c r="AK132" s="256">
        <f>IF(AI29="x","Medium",(IF(AH29="x","Medium",(IF(AG29="x","Medium",0)))))</f>
        <v>0</v>
      </c>
      <c r="AL132" s="239"/>
      <c r="AM132" s="239"/>
      <c r="AN132" s="257" t="str">
        <f>IF(AL29="x","Light",(IF(AK29="x","Light",(IF(AJ29="x","Light",0)))))</f>
        <v>Light</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1">
    <mergeCell ref="AM41:AV48"/>
    <mergeCell ref="A42:B42"/>
    <mergeCell ref="C42:J42"/>
    <mergeCell ref="K42:N42"/>
    <mergeCell ref="O42:P42"/>
    <mergeCell ref="V42:AB42"/>
    <mergeCell ref="A43:B43"/>
    <mergeCell ref="C43:J43"/>
    <mergeCell ref="D49:J49"/>
    <mergeCell ref="U49:AL49"/>
    <mergeCell ref="D50:J52"/>
    <mergeCell ref="U50:AL52"/>
    <mergeCell ref="A45:B45"/>
    <mergeCell ref="C45:J45"/>
    <mergeCell ref="M45:R45"/>
    <mergeCell ref="X45:AL47"/>
    <mergeCell ref="A46:C46"/>
    <mergeCell ref="D46:J46"/>
    <mergeCell ref="U46:W47"/>
    <mergeCell ref="M47:R47"/>
    <mergeCell ref="M48:P48"/>
    <mergeCell ref="K51:T52"/>
    <mergeCell ref="A40:B40"/>
    <mergeCell ref="E40:F40"/>
    <mergeCell ref="N40:T40"/>
    <mergeCell ref="V40:AB40"/>
    <mergeCell ref="K43:N43"/>
    <mergeCell ref="O43:P43"/>
    <mergeCell ref="U43:AB43"/>
    <mergeCell ref="AD43:AL43"/>
    <mergeCell ref="A44:C44"/>
    <mergeCell ref="D44:J44"/>
    <mergeCell ref="U41:AB41"/>
    <mergeCell ref="AD41:AL41"/>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AH122:AN122"/>
    <mergeCell ref="AP123:AR123"/>
    <mergeCell ref="AP127:AR127"/>
    <mergeCell ref="AP131:AR131"/>
    <mergeCell ref="AP135:AR135"/>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s>
  <dataValidations disablePrompts="1" count="23">
    <dataValidation type="list" allowBlank="1" showInputMessage="1" showErrorMessage="1" sqref="D35:J38">
      <formula1>$BR$2:$BR$7</formula1>
    </dataValidation>
    <dataValidation type="list" allowBlank="1" showInputMessage="1" showErrorMessage="1" sqref="L4">
      <formula1>$BC$2:$BC$8</formula1>
    </dataValidation>
    <dataValidation type="list" allowBlank="1" showInputMessage="1" showErrorMessage="1" sqref="M7">
      <formula1>$BF$2:$BF$8</formula1>
    </dataValidation>
    <dataValidation type="list" allowBlank="1" showInputMessage="1" showErrorMessage="1" sqref="M5">
      <formula1>$BE$2:$BE$5</formula1>
    </dataValidation>
    <dataValidation type="list" allowBlank="1" showInputMessage="1" showErrorMessage="1" sqref="C33">
      <formula1>$AY$2:$AY$6</formula1>
    </dataValidation>
    <dataValidation type="list" allowBlank="1" showInputMessage="1" showErrorMessage="1" sqref="C45 C43 S44:T44">
      <formula1>$BB$2:$BB$12</formula1>
    </dataValidation>
    <dataValidation type="list" allowBlank="1" showInputMessage="1" showErrorMessage="1" sqref="S43:T43">
      <formula1>$BB$2:$BB$13</formula1>
    </dataValidation>
    <dataValidation type="list" allowBlank="1" showInputMessage="1" showErrorMessage="1" sqref="A42 K44:L44">
      <formula1>$BG$2:$BG$3</formula1>
    </dataValidation>
    <dataValidation type="list" allowBlank="1" showInputMessage="1" showErrorMessage="1" sqref="D49 N50">
      <formula1>$BD$2:$BD$11</formula1>
    </dataValidation>
    <dataValidation type="list" allowBlank="1" showInputMessage="1" showErrorMessage="1" sqref="O3 O9 O6">
      <formula1>$BH$2:$BH$8</formula1>
    </dataValidation>
    <dataValidation type="list" allowBlank="1" showInputMessage="1" showErrorMessage="1" sqref="L13">
      <formula1>$BC$2:$BC$9</formula1>
    </dataValidation>
    <dataValidation type="list" allowBlank="1" showInputMessage="1" showErrorMessage="1" sqref="M15">
      <formula1>$BE$2:$BE$6</formula1>
    </dataValidation>
    <dataValidation type="list" allowBlank="1" showInputMessage="1" showErrorMessage="1" sqref="M23">
      <formula1>$BK$2:$BK$6</formula1>
    </dataValidation>
    <dataValidation type="list" allowBlank="1" showInputMessage="1" showErrorMessage="1" sqref="M17">
      <formula1>$BF$2:$BF$10</formula1>
    </dataValidation>
    <dataValidation type="list" allowBlank="1" showInputMessage="1" showErrorMessage="1" sqref="M31">
      <formula1>$BM$2:$BM$6</formula1>
    </dataValidation>
    <dataValidation type="list" allowBlank="1" showInputMessage="1" showErrorMessage="1" sqref="P36">
      <formula1>$BN$2:$BN$7</formula1>
    </dataValidation>
    <dataValidation type="list" allowBlank="1" showInputMessage="1" showErrorMessage="1" sqref="M45">
      <formula1>$BP$2:$BP$7</formula1>
    </dataValidation>
    <dataValidation type="list" allowBlank="1" showInputMessage="1" showErrorMessage="1" sqref="M27">
      <formula1>$BL$2:$BL$11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$BO$2:$BO$6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U50" r:id="rId2"/>
  </hyperlinks>
  <pageMargins left="0.70866141732283472" right="0.70866141732283472" top="0.74803149606299213" bottom="0.74803149606299213" header="0.31496062992125984" footer="0.31496062992125984"/>
  <pageSetup paperSize="9" scale="97" orientation="portrait" r:id="rId3"/>
  <headerFooter>
    <oddHeader xml:space="preserve">&amp;L&amp;"-,Bold"&amp;20CONSECH20
&amp;C&amp;"-,Bold"&amp;12SURVEY TEMPLATE FOR 
SCREENING CASE STUDIES
&amp;R&amp;"-,Bold"&amp;12BUILDING NUMBER
&amp;KFF0000(TUD) - 001
</oddHeader>
  </headerFooter>
  <drawing r:id="rId4"/>
  <legacy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38"/>
  <sheetViews>
    <sheetView showGridLines="0" showRuler="0" topLeftCell="I25"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6" width="8.77734375" hidden="1" customWidth="1"/>
    <col min="77" max="77" width="8.77734375"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573</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328">
        <v>530940</v>
      </c>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575</v>
      </c>
      <c r="C3" s="330"/>
      <c r="D3" s="2" t="s">
        <v>2</v>
      </c>
      <c r="E3" s="29" t="s">
        <v>196</v>
      </c>
      <c r="F3" s="22" t="s">
        <v>3</v>
      </c>
      <c r="G3" s="30" t="s">
        <v>576</v>
      </c>
      <c r="H3" s="21" t="s">
        <v>158</v>
      </c>
      <c r="I3" s="331" t="s">
        <v>574</v>
      </c>
      <c r="J3" s="332"/>
      <c r="K3" s="68"/>
      <c r="L3" s="82"/>
      <c r="M3" s="82"/>
      <c r="N3" s="57">
        <v>2000</v>
      </c>
      <c r="O3" s="333" t="s">
        <v>232</v>
      </c>
      <c r="P3" s="333"/>
      <c r="Q3" s="334" t="s">
        <v>591</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577</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587</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588</v>
      </c>
      <c r="I6" s="350"/>
      <c r="J6" s="351"/>
      <c r="K6" s="84"/>
      <c r="L6" s="17"/>
      <c r="M6" s="27"/>
      <c r="N6" s="160">
        <v>2005</v>
      </c>
      <c r="O6" s="494" t="s">
        <v>232</v>
      </c>
      <c r="P6" s="494"/>
      <c r="Q6" s="495" t="s">
        <v>590</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578</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592</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v>2005</v>
      </c>
      <c r="O9" s="333" t="s">
        <v>177</v>
      </c>
      <c r="P9" s="333"/>
      <c r="Q9" s="334" t="s">
        <v>582</v>
      </c>
      <c r="R9" s="334"/>
      <c r="S9" s="334"/>
      <c r="T9" s="335"/>
      <c r="U9" s="155">
        <v>1</v>
      </c>
      <c r="V9" s="357"/>
      <c r="W9" s="357"/>
      <c r="X9" s="357"/>
      <c r="Y9" s="357"/>
      <c r="Z9" s="357"/>
      <c r="AA9" s="357"/>
      <c r="AB9" s="357"/>
      <c r="AC9" s="114"/>
      <c r="AD9" s="108"/>
      <c r="AE9" s="109"/>
      <c r="AF9" s="110"/>
      <c r="AG9" s="108"/>
      <c r="AH9" s="109"/>
      <c r="AI9" s="110"/>
      <c r="AJ9" s="108"/>
      <c r="AK9" s="109"/>
      <c r="AL9" s="110"/>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589</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593</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584</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11</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3.9</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16200</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t="s">
        <v>579</v>
      </c>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258</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586</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t="s">
        <v>585</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263</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1945</v>
      </c>
      <c r="D40" s="137"/>
      <c r="E40" s="440" t="s">
        <v>322</v>
      </c>
      <c r="F40" s="440"/>
      <c r="G40" s="167">
        <v>1953</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594</v>
      </c>
      <c r="AN41" s="483"/>
      <c r="AO41" s="483"/>
      <c r="AP41" s="483"/>
      <c r="AQ41" s="483"/>
      <c r="AR41" s="483"/>
      <c r="AS41" s="483"/>
      <c r="AT41" s="483"/>
      <c r="AU41" s="483"/>
      <c r="AV41" s="484"/>
    </row>
    <row r="42" spans="1:50" x14ac:dyDescent="0.3">
      <c r="A42" s="475" t="s">
        <v>174</v>
      </c>
      <c r="B42" s="476"/>
      <c r="C42" s="477" t="s">
        <v>580</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595</v>
      </c>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596</v>
      </c>
      <c r="AN43" s="452"/>
      <c r="AO43" s="452"/>
      <c r="AP43" s="452"/>
      <c r="AQ43" s="452"/>
      <c r="AR43" s="452"/>
      <c r="AS43" s="452"/>
      <c r="AT43" s="452"/>
      <c r="AU43" s="452"/>
      <c r="AV43" s="453"/>
    </row>
    <row r="44" spans="1:50" ht="14.55" customHeight="1" thickBot="1" x14ac:dyDescent="0.35">
      <c r="A44" s="444" t="s">
        <v>321</v>
      </c>
      <c r="B44" s="445"/>
      <c r="C44" s="445"/>
      <c r="D44" s="446" t="s">
        <v>581</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0</v>
      </c>
      <c r="AM44" s="454"/>
      <c r="AN44" s="452"/>
      <c r="AO44" s="452"/>
      <c r="AP44" s="452"/>
      <c r="AQ44" s="452"/>
      <c r="AR44" s="452"/>
      <c r="AS44" s="452"/>
      <c r="AT44" s="452"/>
      <c r="AU44" s="452"/>
      <c r="AV44" s="453"/>
      <c r="AX44" t="s">
        <v>125</v>
      </c>
    </row>
    <row r="45" spans="1:50" ht="14.55" customHeight="1" x14ac:dyDescent="0.3">
      <c r="A45" s="458" t="s">
        <v>165</v>
      </c>
      <c r="B45" s="459"/>
      <c r="C45" s="333" t="s">
        <v>157</v>
      </c>
      <c r="D45" s="333"/>
      <c r="E45" s="333"/>
      <c r="F45" s="333"/>
      <c r="G45" s="333"/>
      <c r="H45" s="333"/>
      <c r="I45" s="333"/>
      <c r="J45" s="460"/>
      <c r="K45" s="92" t="s">
        <v>66</v>
      </c>
      <c r="L45" s="44"/>
      <c r="M45" s="391" t="s">
        <v>225</v>
      </c>
      <c r="N45" s="391"/>
      <c r="O45" s="391"/>
      <c r="P45" s="391"/>
      <c r="Q45" s="391"/>
      <c r="R45" s="391"/>
      <c r="S45" s="27"/>
      <c r="T45" s="78"/>
      <c r="U45" s="68" t="s">
        <v>89</v>
      </c>
      <c r="V45" s="4"/>
      <c r="W45" s="4"/>
      <c r="X45" s="461" t="s">
        <v>597</v>
      </c>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t="s">
        <v>581</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204</v>
      </c>
      <c r="F48" s="16" t="s">
        <v>36</v>
      </c>
      <c r="G48" s="16"/>
      <c r="H48" s="16"/>
      <c r="I48" s="167" t="s">
        <v>204</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40</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583</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656</v>
      </c>
      <c r="U55">
        <f>(1*(1*AL44+2*AK44+3*AJ44))+(2*(1*AI44+2*AH44+3*AG44))+(3*(AF44*1+2*AE44+3*AD44))</f>
        <v>0</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0</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0</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e">
        <f>INDEX($AD$5:$AL$5,MATCH(TRUE,INDEX(AH123:AN123&lt;&gt;0,),0))</f>
        <v>#N/A</v>
      </c>
      <c r="AH123" s="249">
        <f>IF(AF9="x","Heavy",(IF(AE9="x","Heavy",(IF(AD9="x","Heavy",0)))))</f>
        <v>0</v>
      </c>
      <c r="AI123" s="249"/>
      <c r="AJ123" s="249"/>
      <c r="AK123" s="249">
        <f>IF(AI9="x","Medium",(IF(AH9="x","Medium",(IF(AG9="x","Medium",0)))))</f>
        <v>0</v>
      </c>
      <c r="AL123" s="249"/>
      <c r="AM123" s="249"/>
      <c r="AN123" s="250">
        <f>IF(AL9="x","Light",(IF(AK9="x","Light",(IF(AJ9="x","Light",0)))))</f>
        <v>0</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4">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V42:AB42"/>
    <mergeCell ref="A43:B43"/>
    <mergeCell ref="C43:J43"/>
    <mergeCell ref="AM41:AV41"/>
    <mergeCell ref="AM42:AV42"/>
    <mergeCell ref="AM43:AV43"/>
    <mergeCell ref="AM44:AV44"/>
    <mergeCell ref="D49:J49"/>
    <mergeCell ref="U49:AL49"/>
    <mergeCell ref="D50:J52"/>
    <mergeCell ref="U50:AL52"/>
    <mergeCell ref="K51:T52"/>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 ref="M48:P48"/>
  </mergeCells>
  <dataValidations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 ref="AM42" r:id="rId3"/>
    <hyperlink ref="AM43" r:id="rId4"/>
  </hyperlinks>
  <pageMargins left="0.70866141732283472" right="0.70866141732283472" top="0.74803149606299213" bottom="0.74803149606299213" header="0.31496062992125984" footer="0.31496062992125984"/>
  <pageSetup paperSize="9" scale="97" orientation="portrait" r:id="rId5"/>
  <headerFooter>
    <oddHeader>&amp;L&amp;"-,Bold"&amp;20CONSECH20
&amp;C&amp;"-,Bold"&amp;12SURVEY TEMPLATE FOR 
SCREENING CASE STUDIES
&amp;R&amp;"-,Bold"&amp;12BUILDING NUMBER
&amp;KFF0000(TUD) - 002</oddHeader>
  </headerFooter>
  <drawing r:id="rId6"/>
  <legacyDrawing r:id="rId7"/>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T46"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2" width="4.33203125" customWidth="1"/>
    <col min="33" max="33" width="10.77734375" customWidth="1"/>
    <col min="34"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375</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328">
        <v>524365</v>
      </c>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376</v>
      </c>
      <c r="C3" s="330"/>
      <c r="D3" s="2" t="s">
        <v>2</v>
      </c>
      <c r="E3" s="29" t="s">
        <v>196</v>
      </c>
      <c r="F3" s="22" t="s">
        <v>3</v>
      </c>
      <c r="G3" s="30" t="s">
        <v>377</v>
      </c>
      <c r="H3" s="21" t="s">
        <v>158</v>
      </c>
      <c r="I3" s="331" t="s">
        <v>378</v>
      </c>
      <c r="J3" s="332"/>
      <c r="K3" s="68"/>
      <c r="L3" s="82"/>
      <c r="M3" s="82"/>
      <c r="N3" s="57" t="s">
        <v>390</v>
      </c>
      <c r="O3" s="333" t="s">
        <v>232</v>
      </c>
      <c r="P3" s="333"/>
      <c r="Q3" s="334" t="s">
        <v>396</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379</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400</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384</v>
      </c>
      <c r="I6" s="350"/>
      <c r="J6" s="351"/>
      <c r="K6" s="84"/>
      <c r="L6" s="17"/>
      <c r="M6" s="27"/>
      <c r="N6" s="160">
        <v>2010</v>
      </c>
      <c r="O6" s="494" t="s">
        <v>232</v>
      </c>
      <c r="P6" s="494"/>
      <c r="Q6" s="495" t="s">
        <v>391</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380</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401</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t="s">
        <v>219</v>
      </c>
      <c r="O9" s="333"/>
      <c r="P9" s="333"/>
      <c r="Q9" s="334" t="s">
        <v>224</v>
      </c>
      <c r="R9" s="334"/>
      <c r="S9" s="334"/>
      <c r="T9" s="335"/>
      <c r="U9" s="155">
        <v>1</v>
      </c>
      <c r="V9" s="357" t="s">
        <v>108</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94</v>
      </c>
      <c r="W11" s="357"/>
      <c r="X11" s="357"/>
      <c r="Y11" s="357"/>
      <c r="Z11" s="357"/>
      <c r="AA11" s="357"/>
      <c r="AB11" s="357"/>
      <c r="AC11" s="112" t="s">
        <v>187</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137</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53</v>
      </c>
      <c r="M13" s="391"/>
      <c r="N13" s="392" t="s">
        <v>226</v>
      </c>
      <c r="O13" s="392"/>
      <c r="P13" s="392"/>
      <c r="Q13" s="393" t="s">
        <v>392</v>
      </c>
      <c r="R13" s="393"/>
      <c r="S13" s="393"/>
      <c r="T13" s="394"/>
      <c r="U13" s="154">
        <v>3</v>
      </c>
      <c r="V13" s="358" t="s">
        <v>125</v>
      </c>
      <c r="W13" s="358"/>
      <c r="X13" s="358"/>
      <c r="Y13" s="358"/>
      <c r="Z13" s="358"/>
      <c r="AA13" s="358"/>
      <c r="AB13" s="358"/>
      <c r="AC13" s="111" t="s">
        <v>187</v>
      </c>
      <c r="AD13" s="59"/>
      <c r="AE13" s="60"/>
      <c r="AF13" s="61"/>
      <c r="AG13" s="59"/>
      <c r="AH13" s="60"/>
      <c r="AI13" s="61"/>
      <c r="AJ13" s="59"/>
      <c r="AK13" s="60"/>
      <c r="AL13" s="61" t="s">
        <v>208</v>
      </c>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137</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393</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402</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398</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6</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t="s">
        <v>95</v>
      </c>
      <c r="W27" s="357"/>
      <c r="X27" s="357"/>
      <c r="Y27" s="357"/>
      <c r="Z27" s="357"/>
      <c r="AA27" s="357"/>
      <c r="AB27" s="357"/>
      <c r="AC27" s="114"/>
      <c r="AD27" s="108"/>
      <c r="AE27" s="109"/>
      <c r="AF27" s="110"/>
      <c r="AG27" s="108"/>
      <c r="AH27" s="109"/>
      <c r="AI27" s="110"/>
      <c r="AJ27" s="108"/>
      <c r="AK27" s="109"/>
      <c r="AL27" s="110" t="s">
        <v>208</v>
      </c>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t="s">
        <v>137</v>
      </c>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1500</v>
      </c>
      <c r="F29" s="136"/>
      <c r="G29" s="17"/>
      <c r="H29" s="98"/>
      <c r="I29" s="125"/>
      <c r="J29" s="145" t="s">
        <v>310</v>
      </c>
      <c r="K29" s="400"/>
      <c r="L29" s="401"/>
      <c r="M29" s="393"/>
      <c r="N29" s="393"/>
      <c r="O29" s="393"/>
      <c r="P29" s="393"/>
      <c r="Q29" s="393"/>
      <c r="R29" s="393"/>
      <c r="S29" s="393"/>
      <c r="T29" s="394"/>
      <c r="U29" s="153">
        <v>10</v>
      </c>
      <c r="V29" s="357" t="s">
        <v>125</v>
      </c>
      <c r="W29" s="357"/>
      <c r="X29" s="357"/>
      <c r="Y29" s="357"/>
      <c r="Z29" s="357"/>
      <c r="AA29" s="357"/>
      <c r="AB29" s="357"/>
      <c r="AC29" s="112"/>
      <c r="AD29" s="59"/>
      <c r="AE29" s="60"/>
      <c r="AF29" s="61"/>
      <c r="AG29" s="59"/>
      <c r="AH29" s="60"/>
      <c r="AI29" s="61"/>
      <c r="AJ29" s="59"/>
      <c r="AK29" s="60"/>
      <c r="AL29" s="61" t="s">
        <v>208</v>
      </c>
      <c r="AM29" s="354" t="s">
        <v>395</v>
      </c>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t="s">
        <v>137</v>
      </c>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259</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394</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17" t="s">
        <v>299</v>
      </c>
      <c r="E35" s="418"/>
      <c r="F35" s="418"/>
      <c r="G35" s="418"/>
      <c r="H35" s="418"/>
      <c r="I35" s="418"/>
      <c r="J35" s="419"/>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301</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t="s">
        <v>397</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1931</v>
      </c>
      <c r="D40" s="137"/>
      <c r="E40" s="440" t="s">
        <v>322</v>
      </c>
      <c r="F40" s="440"/>
      <c r="G40" s="167">
        <v>1932</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383</v>
      </c>
      <c r="AN41" s="483"/>
      <c r="AO41" s="483"/>
      <c r="AP41" s="483"/>
      <c r="AQ41" s="483"/>
      <c r="AR41" s="483"/>
      <c r="AS41" s="483"/>
      <c r="AT41" s="483"/>
      <c r="AU41" s="483"/>
      <c r="AV41" s="484"/>
    </row>
    <row r="42" spans="1:50" x14ac:dyDescent="0.3">
      <c r="A42" s="475" t="s">
        <v>174</v>
      </c>
      <c r="B42" s="476"/>
      <c r="C42" s="477" t="s">
        <v>386</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385</v>
      </c>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179"/>
      <c r="AN43" s="180"/>
      <c r="AO43" s="180"/>
      <c r="AP43" s="180"/>
      <c r="AQ43" s="180"/>
      <c r="AR43" s="180"/>
      <c r="AS43" s="180"/>
      <c r="AT43" s="180"/>
      <c r="AU43" s="180"/>
      <c r="AV43" s="181"/>
    </row>
    <row r="44" spans="1:50" ht="14.55" customHeight="1" thickBot="1" x14ac:dyDescent="0.35">
      <c r="A44" s="444" t="s">
        <v>321</v>
      </c>
      <c r="B44" s="445"/>
      <c r="C44" s="445"/>
      <c r="D44" s="446" t="s">
        <v>387</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5</v>
      </c>
      <c r="AM44" s="179"/>
      <c r="AN44" s="180"/>
      <c r="AO44" s="180"/>
      <c r="AP44" s="180"/>
      <c r="AQ44" s="180"/>
      <c r="AR44" s="180"/>
      <c r="AS44" s="180"/>
      <c r="AT44" s="180"/>
      <c r="AU44" s="180"/>
      <c r="AV44" s="181"/>
      <c r="AX44" t="s">
        <v>125</v>
      </c>
    </row>
    <row r="45" spans="1:50" ht="14.55" customHeight="1" x14ac:dyDescent="0.3">
      <c r="A45" s="458" t="s">
        <v>165</v>
      </c>
      <c r="B45" s="459"/>
      <c r="C45" s="333" t="s">
        <v>157</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t="s">
        <v>388</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207</v>
      </c>
      <c r="F48" s="16" t="s">
        <v>36</v>
      </c>
      <c r="G48" s="16"/>
      <c r="H48" s="16"/>
      <c r="I48" s="167" t="s">
        <v>204</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183</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389</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t="s">
        <v>399</v>
      </c>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657</v>
      </c>
      <c r="U55">
        <f>(1*(1*AL44+2*AK44+3*AJ44))+(2*(1*AI44+2*AH44+3*AG44))+(3*(AF44*1+2*AE44+3*AD44))</f>
        <v>5</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1</v>
      </c>
      <c r="AK62" s="1"/>
      <c r="AL62" s="1"/>
      <c r="AM62" s="1"/>
      <c r="AN62" s="238"/>
    </row>
    <row r="63" spans="1:48" x14ac:dyDescent="0.3">
      <c r="W63" t="s">
        <v>95</v>
      </c>
      <c r="X63">
        <f>COUNTIF($U$9:$AB$43,"1. Disintegration - Layering - Spalling")</f>
        <v>1</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1</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2</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4</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Light</v>
      </c>
      <c r="AH125" s="239">
        <f>IF(AF13="x","Heavy",(IF(AE13="x","Heavy",(IF(AD13="x","Heavy",0)))))</f>
        <v>0</v>
      </c>
      <c r="AI125" s="239"/>
      <c r="AJ125" s="239"/>
      <c r="AK125" s="239">
        <f>IF(AI13="x","Medium",(IF(AH13="x","Medium",(IF(AG13="x","Medium",0)))))</f>
        <v>0</v>
      </c>
      <c r="AL125" s="239"/>
      <c r="AM125" s="239"/>
      <c r="AN125" s="240" t="str">
        <f>IF(AL13="x","Light",(IF(AK13="x","Light",(IF(AJ13="x","Light",0)))))</f>
        <v>Light</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str">
        <f t="shared" si="1"/>
        <v>Light</v>
      </c>
      <c r="AH131" s="243">
        <f>IF(AF27="x","Heavy",(IF(AE27="x","Heavy",(IF(AD27="x","Heavy",0)))))</f>
        <v>0</v>
      </c>
      <c r="AI131" s="244"/>
      <c r="AJ131" s="244"/>
      <c r="AK131" s="243">
        <f>IF(AI27="x","Medium",(IF(AH27="x","Medium",(IF(AG27="x","Medium",0)))))</f>
        <v>0</v>
      </c>
      <c r="AL131" s="244"/>
      <c r="AM131" s="244"/>
      <c r="AN131" s="282" t="str">
        <f>IF(AL27="x","Light",(IF(AK27="x","Light",(IF(AJ27="x","Light",0)))))</f>
        <v>Light</v>
      </c>
      <c r="AO131" s="4"/>
      <c r="AP131" s="319" t="s">
        <v>87</v>
      </c>
      <c r="AQ131" s="319"/>
      <c r="AR131" s="319"/>
      <c r="AS131" s="254">
        <v>1</v>
      </c>
    </row>
    <row r="132" spans="33:45" x14ac:dyDescent="0.3">
      <c r="AG132" s="261" t="str">
        <f t="shared" si="1"/>
        <v>Light</v>
      </c>
      <c r="AH132" s="256">
        <f>IF(AF29="x","Heavy",(IF(AE29="x","Heavy",(IF(AD29="x","Heavy",0)))))</f>
        <v>0</v>
      </c>
      <c r="AI132" s="239"/>
      <c r="AJ132" s="239"/>
      <c r="AK132" s="256">
        <f>IF(AI29="x","Medium",(IF(AH29="x","Medium",(IF(AG29="x","Medium",0)))))</f>
        <v>0</v>
      </c>
      <c r="AL132" s="239"/>
      <c r="AM132" s="239"/>
      <c r="AN132" s="257" t="str">
        <f>IF(AL29="x","Light",(IF(AK29="x","Light",(IF(AJ29="x","Light",0)))))</f>
        <v>Light</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2">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45:B45"/>
    <mergeCell ref="C45:J45"/>
    <mergeCell ref="M45:R45"/>
    <mergeCell ref="X45:AL47"/>
    <mergeCell ref="A46:C46"/>
    <mergeCell ref="D46:J46"/>
    <mergeCell ref="U46:W47"/>
    <mergeCell ref="M47:R47"/>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H122:AN122"/>
    <mergeCell ref="AP123:AR123"/>
    <mergeCell ref="AP127:AR127"/>
    <mergeCell ref="AP131:AR131"/>
    <mergeCell ref="AP135:AR135"/>
    <mergeCell ref="M48:P48"/>
    <mergeCell ref="AM41:AV41"/>
    <mergeCell ref="AM42:AV42"/>
    <mergeCell ref="D49:J49"/>
    <mergeCell ref="U49:AL49"/>
    <mergeCell ref="D50:J52"/>
    <mergeCell ref="U50:AL52"/>
    <mergeCell ref="K51:T52"/>
    <mergeCell ref="V42:AB42"/>
  </mergeCells>
  <dataValidations disablePrompts="1"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 ref="AM42" r:id="rId3"/>
  </hyperlinks>
  <pageMargins left="0.70866141732283472" right="0.70866141732283472" top="0.74803149606299213" bottom="0.74803149606299213" header="0.31496062992125984" footer="0.31496062992125984"/>
  <pageSetup paperSize="9" scale="97" orientation="portrait" r:id="rId4"/>
  <headerFooter>
    <oddHeader>&amp;L&amp;"-,Bold"&amp;20CONSECH20
&amp;C&amp;"-,Bold"&amp;12SURVEY TEMPLATE FOR 
SCREENING CASE STUDIES
&amp;R&amp;"-,Bold"&amp;12BUILDING NUMBER
&amp;KFF0000(TUD) - 003</oddHeader>
  </headerFooter>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G1" zoomScale="50" zoomScaleNormal="50" zoomScalePageLayoutView="80" workbookViewId="0">
      <selection activeCell="M17" sqref="M17:T17"/>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483</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328">
        <v>529884</v>
      </c>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484</v>
      </c>
      <c r="C3" s="330"/>
      <c r="D3" s="2" t="s">
        <v>2</v>
      </c>
      <c r="E3" s="29" t="s">
        <v>196</v>
      </c>
      <c r="F3" s="22" t="s">
        <v>3</v>
      </c>
      <c r="G3" s="30" t="s">
        <v>485</v>
      </c>
      <c r="H3" s="21" t="s">
        <v>158</v>
      </c>
      <c r="I3" s="331" t="s">
        <v>486</v>
      </c>
      <c r="J3" s="332"/>
      <c r="K3" s="68"/>
      <c r="L3" s="82"/>
      <c r="M3" s="82"/>
      <c r="N3" s="57"/>
      <c r="O3" s="333"/>
      <c r="P3" s="333"/>
      <c r="Q3" s="334" t="s">
        <v>493</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500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487</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501</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380</v>
      </c>
      <c r="I6" s="350"/>
      <c r="J6" s="351"/>
      <c r="K6" s="84"/>
      <c r="L6" s="17"/>
      <c r="M6" s="27"/>
      <c r="N6" s="160"/>
      <c r="O6" s="494"/>
      <c r="P6" s="494"/>
      <c r="Q6" s="495"/>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488</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504</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t="s">
        <v>108</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98</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141</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53</v>
      </c>
      <c r="M13" s="391"/>
      <c r="N13" s="392" t="s">
        <v>226</v>
      </c>
      <c r="O13" s="392"/>
      <c r="P13" s="392"/>
      <c r="Q13" s="393"/>
      <c r="R13" s="393"/>
      <c r="S13" s="393"/>
      <c r="T13" s="394"/>
      <c r="U13" s="154">
        <v>3</v>
      </c>
      <c r="V13" s="358" t="s">
        <v>98</v>
      </c>
      <c r="W13" s="358"/>
      <c r="X13" s="358"/>
      <c r="Y13" s="358"/>
      <c r="Z13" s="358"/>
      <c r="AA13" s="358"/>
      <c r="AB13" s="358"/>
      <c r="AC13" s="111" t="s">
        <v>187</v>
      </c>
      <c r="AD13" s="59"/>
      <c r="AE13" s="60"/>
      <c r="AF13" s="61"/>
      <c r="AG13" s="59"/>
      <c r="AH13" s="60"/>
      <c r="AI13" s="61"/>
      <c r="AJ13" s="59"/>
      <c r="AK13" s="60"/>
      <c r="AL13" s="61" t="s">
        <v>208</v>
      </c>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141</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494</v>
      </c>
      <c r="S15" s="365"/>
      <c r="T15" s="366"/>
      <c r="U15" s="154">
        <v>4</v>
      </c>
      <c r="V15" s="358" t="s">
        <v>114</v>
      </c>
      <c r="W15" s="358"/>
      <c r="X15" s="358"/>
      <c r="Y15" s="358"/>
      <c r="Z15" s="358"/>
      <c r="AA15" s="358"/>
      <c r="AB15" s="358"/>
      <c r="AC15" s="111" t="s">
        <v>187</v>
      </c>
      <c r="AD15" s="59"/>
      <c r="AE15" s="60"/>
      <c r="AF15" s="61"/>
      <c r="AG15" s="59"/>
      <c r="AH15" s="60"/>
      <c r="AI15" s="61"/>
      <c r="AJ15" s="59"/>
      <c r="AK15" s="60"/>
      <c r="AL15" s="61" t="s">
        <v>208</v>
      </c>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t="s">
        <v>140</v>
      </c>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74</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495</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505</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3</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c r="F27" s="134"/>
      <c r="G27" s="125"/>
      <c r="H27" s="135" t="s">
        <v>318</v>
      </c>
      <c r="I27" s="125"/>
      <c r="J27" s="145" t="s">
        <v>312</v>
      </c>
      <c r="K27" s="119" t="s">
        <v>180</v>
      </c>
      <c r="L27" s="120"/>
      <c r="M27" s="363" t="s">
        <v>249</v>
      </c>
      <c r="N27" s="363"/>
      <c r="O27" s="363"/>
      <c r="P27" s="363"/>
      <c r="Q27" s="363"/>
      <c r="R27" s="363"/>
      <c r="S27" s="363"/>
      <c r="T27" s="399"/>
      <c r="U27" s="153">
        <v>9</v>
      </c>
      <c r="V27" s="357" t="s">
        <v>98</v>
      </c>
      <c r="W27" s="357"/>
      <c r="X27" s="357"/>
      <c r="Y27" s="357"/>
      <c r="Z27" s="357"/>
      <c r="AA27" s="357"/>
      <c r="AB27" s="357"/>
      <c r="AC27" s="114" t="s">
        <v>187</v>
      </c>
      <c r="AD27" s="108"/>
      <c r="AE27" s="109"/>
      <c r="AF27" s="110"/>
      <c r="AG27" s="108"/>
      <c r="AH27" s="109"/>
      <c r="AI27" s="110"/>
      <c r="AJ27" s="108"/>
      <c r="AK27" s="109"/>
      <c r="AL27" s="110" t="s">
        <v>208</v>
      </c>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c r="F28" s="134"/>
      <c r="G28" s="125"/>
      <c r="H28" s="135" t="s">
        <v>317</v>
      </c>
      <c r="I28" s="125"/>
      <c r="J28" s="129" t="s">
        <v>311</v>
      </c>
      <c r="K28" s="400" t="s">
        <v>238</v>
      </c>
      <c r="L28" s="401"/>
      <c r="M28" s="393" t="s">
        <v>496</v>
      </c>
      <c r="N28" s="393"/>
      <c r="O28" s="393"/>
      <c r="P28" s="393"/>
      <c r="Q28" s="393"/>
      <c r="R28" s="393"/>
      <c r="S28" s="393"/>
      <c r="T28" s="394"/>
      <c r="U28" s="359" t="s">
        <v>290</v>
      </c>
      <c r="V28" s="360"/>
      <c r="W28" s="360"/>
      <c r="X28" s="360"/>
      <c r="Y28" s="360"/>
      <c r="Z28" s="360"/>
      <c r="AA28" s="360"/>
      <c r="AB28" s="360"/>
      <c r="AC28" s="63"/>
      <c r="AD28" s="361" t="s">
        <v>140</v>
      </c>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825</v>
      </c>
      <c r="F29" s="136"/>
      <c r="G29" s="17"/>
      <c r="H29" s="98"/>
      <c r="I29" s="125"/>
      <c r="J29" s="145" t="s">
        <v>310</v>
      </c>
      <c r="K29" s="400"/>
      <c r="L29" s="401"/>
      <c r="M29" s="393"/>
      <c r="N29" s="393"/>
      <c r="O29" s="393"/>
      <c r="P29" s="393"/>
      <c r="Q29" s="393"/>
      <c r="R29" s="393"/>
      <c r="S29" s="393"/>
      <c r="T29" s="394"/>
      <c r="U29" s="153">
        <v>10</v>
      </c>
      <c r="V29" s="357" t="s">
        <v>103</v>
      </c>
      <c r="W29" s="357"/>
      <c r="X29" s="357"/>
      <c r="Y29" s="357"/>
      <c r="Z29" s="357"/>
      <c r="AA29" s="357"/>
      <c r="AB29" s="357"/>
      <c r="AC29" s="112" t="s">
        <v>187</v>
      </c>
      <c r="AD29" s="59"/>
      <c r="AE29" s="60"/>
      <c r="AF29" s="61"/>
      <c r="AG29" s="59"/>
      <c r="AH29" s="60"/>
      <c r="AI29" s="61"/>
      <c r="AJ29" s="59"/>
      <c r="AK29" s="60"/>
      <c r="AL29" s="61" t="s">
        <v>208</v>
      </c>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t="s">
        <v>140</v>
      </c>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260</v>
      </c>
      <c r="N31" s="363"/>
      <c r="O31" s="363"/>
      <c r="P31" s="363"/>
      <c r="Q31" s="363"/>
      <c r="R31" s="363"/>
      <c r="S31" s="363"/>
      <c r="T31" s="399"/>
      <c r="U31" s="154">
        <v>11</v>
      </c>
      <c r="V31" s="358" t="s">
        <v>228</v>
      </c>
      <c r="W31" s="358"/>
      <c r="X31" s="358"/>
      <c r="Y31" s="358"/>
      <c r="Z31" s="358"/>
      <c r="AA31" s="358"/>
      <c r="AB31" s="358"/>
      <c r="AC31" s="111" t="s">
        <v>187</v>
      </c>
      <c r="AD31" s="59"/>
      <c r="AE31" s="60"/>
      <c r="AF31" s="61"/>
      <c r="AG31" s="59"/>
      <c r="AH31" s="60"/>
      <c r="AI31" s="61"/>
      <c r="AJ31" s="59"/>
      <c r="AK31" s="60"/>
      <c r="AL31" s="61" t="s">
        <v>208</v>
      </c>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t="s">
        <v>140</v>
      </c>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t="s">
        <v>497</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17" t="s">
        <v>299</v>
      </c>
      <c r="E35" s="418"/>
      <c r="F35" s="418"/>
      <c r="G35" s="418"/>
      <c r="H35" s="418"/>
      <c r="I35" s="418"/>
      <c r="J35" s="419"/>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88" t="s">
        <v>306</v>
      </c>
      <c r="E36" s="489"/>
      <c r="F36" s="489"/>
      <c r="G36" s="489"/>
      <c r="H36" s="489"/>
      <c r="I36" s="489"/>
      <c r="J36" s="490"/>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t="s">
        <v>302</v>
      </c>
      <c r="E37" s="418"/>
      <c r="F37" s="418"/>
      <c r="G37" s="418"/>
      <c r="H37" s="418"/>
      <c r="I37" s="418"/>
      <c r="J37" s="419"/>
      <c r="K37" s="420" t="s">
        <v>238</v>
      </c>
      <c r="L37" s="392"/>
      <c r="M37" s="392"/>
      <c r="N37" s="392"/>
      <c r="O37" s="421" t="s">
        <v>498</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1937</v>
      </c>
      <c r="D40" s="137"/>
      <c r="E40" s="440" t="s">
        <v>322</v>
      </c>
      <c r="F40" s="440"/>
      <c r="G40" s="167">
        <v>1937</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489</v>
      </c>
      <c r="AN41" s="483"/>
      <c r="AO41" s="483"/>
      <c r="AP41" s="483"/>
      <c r="AQ41" s="483"/>
      <c r="AR41" s="483"/>
      <c r="AS41" s="483"/>
      <c r="AT41" s="483"/>
      <c r="AU41" s="483"/>
      <c r="AV41" s="484"/>
    </row>
    <row r="42" spans="1:50" x14ac:dyDescent="0.3">
      <c r="A42" s="475" t="s">
        <v>173</v>
      </c>
      <c r="B42" s="476"/>
      <c r="C42" s="477" t="s">
        <v>203</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502</v>
      </c>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503</v>
      </c>
      <c r="AN43" s="452"/>
      <c r="AO43" s="452"/>
      <c r="AP43" s="452"/>
      <c r="AQ43" s="452"/>
      <c r="AR43" s="452"/>
      <c r="AS43" s="452"/>
      <c r="AT43" s="452"/>
      <c r="AU43" s="452"/>
      <c r="AV43" s="453"/>
    </row>
    <row r="44" spans="1:50" ht="14.55" customHeight="1" thickBot="1" x14ac:dyDescent="0.35">
      <c r="A44" s="444" t="s">
        <v>321</v>
      </c>
      <c r="B44" s="445"/>
      <c r="C44" s="445"/>
      <c r="D44" s="446" t="s">
        <v>490</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7</v>
      </c>
      <c r="AM44" s="179"/>
      <c r="AN44" s="180"/>
      <c r="AO44" s="180"/>
      <c r="AP44" s="180"/>
      <c r="AQ44" s="180"/>
      <c r="AR44" s="180"/>
      <c r="AS44" s="180"/>
      <c r="AT44" s="180"/>
      <c r="AU44" s="180"/>
      <c r="AV44" s="181"/>
      <c r="AX44" t="s">
        <v>125</v>
      </c>
    </row>
    <row r="45" spans="1:50" ht="14.55" customHeight="1" x14ac:dyDescent="0.3">
      <c r="A45" s="458" t="s">
        <v>165</v>
      </c>
      <c r="B45" s="459"/>
      <c r="C45" s="333" t="s">
        <v>29</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t="s">
        <v>491</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207</v>
      </c>
      <c r="F48" s="16" t="s">
        <v>36</v>
      </c>
      <c r="G48" s="16"/>
      <c r="H48" s="16"/>
      <c r="I48" s="167" t="s">
        <v>204</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183</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492</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658</v>
      </c>
      <c r="U55">
        <f>(1*(1*AL44+2*AK44+3*AJ44))+(2*(1*AI44+2*AH44+3*AG44))+(3*(AF44*1+2*AE44+3*AD44))</f>
        <v>7</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0</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3</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1</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1</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1</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1</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4</v>
      </c>
    </row>
    <row r="102" spans="23:24" ht="15.6" x14ac:dyDescent="0.3">
      <c r="W102" s="19" t="s">
        <v>141</v>
      </c>
      <c r="X102">
        <f>COUNTIF($AD$10:$AL$43,"Moisture related processes - Thermal movements / stresses")</f>
        <v>2</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0</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Light</v>
      </c>
      <c r="AH125" s="239">
        <f>IF(AF13="x","Heavy",(IF(AE13="x","Heavy",(IF(AD13="x","Heavy",0)))))</f>
        <v>0</v>
      </c>
      <c r="AI125" s="239"/>
      <c r="AJ125" s="239"/>
      <c r="AK125" s="239">
        <f>IF(AI13="x","Medium",(IF(AH13="x","Medium",(IF(AG13="x","Medium",0)))))</f>
        <v>0</v>
      </c>
      <c r="AL125" s="239"/>
      <c r="AM125" s="239"/>
      <c r="AN125" s="240" t="str">
        <f>IF(AL13="x","Light",(IF(AK13="x","Light",(IF(AJ13="x","Light",0)))))</f>
        <v>Light</v>
      </c>
      <c r="AO125" s="4"/>
      <c r="AP125" s="258"/>
      <c r="AQ125" s="258"/>
      <c r="AR125" s="258"/>
      <c r="AS125" s="254">
        <v>3</v>
      </c>
    </row>
    <row r="126" spans="23:45" ht="15" thickBot="1" x14ac:dyDescent="0.35">
      <c r="AG126" s="261" t="str">
        <f t="shared" si="1"/>
        <v>Light</v>
      </c>
      <c r="AH126" s="256">
        <f>IF(AF15="x","Heavy",(IF(AE15="x","Heavy",(IF(AD15="x","Heavy",0)))))</f>
        <v>0</v>
      </c>
      <c r="AI126" s="256"/>
      <c r="AJ126" s="256"/>
      <c r="AK126" s="256">
        <f>IF(AI15="x","Medium",(IF(AH15="x","Medium",(IF(AG15="x","Medium",0)))))</f>
        <v>0</v>
      </c>
      <c r="AL126" s="256"/>
      <c r="AM126" s="256"/>
      <c r="AN126" s="257" t="str">
        <f>IF(AL15="x","Light",(IF(AK15="x","Light",(IF(AJ15="x","Light",0)))))</f>
        <v>Light</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str">
        <f t="shared" si="1"/>
        <v>Light</v>
      </c>
      <c r="AH131" s="243">
        <f>IF(AF27="x","Heavy",(IF(AE27="x","Heavy",(IF(AD27="x","Heavy",0)))))</f>
        <v>0</v>
      </c>
      <c r="AI131" s="244"/>
      <c r="AJ131" s="244"/>
      <c r="AK131" s="243">
        <f>IF(AI27="x","Medium",(IF(AH27="x","Medium",(IF(AG27="x","Medium",0)))))</f>
        <v>0</v>
      </c>
      <c r="AL131" s="244"/>
      <c r="AM131" s="244"/>
      <c r="AN131" s="282" t="str">
        <f>IF(AL27="x","Light",(IF(AK27="x","Light",(IF(AJ27="x","Light",0)))))</f>
        <v>Light</v>
      </c>
      <c r="AO131" s="4"/>
      <c r="AP131" s="319" t="s">
        <v>87</v>
      </c>
      <c r="AQ131" s="319"/>
      <c r="AR131" s="319"/>
      <c r="AS131" s="254">
        <v>1</v>
      </c>
    </row>
    <row r="132" spans="33:45" x14ac:dyDescent="0.3">
      <c r="AG132" s="261" t="str">
        <f t="shared" si="1"/>
        <v>Light</v>
      </c>
      <c r="AH132" s="256">
        <f>IF(AF29="x","Heavy",(IF(AE29="x","Heavy",(IF(AD29="x","Heavy",0)))))</f>
        <v>0</v>
      </c>
      <c r="AI132" s="239"/>
      <c r="AJ132" s="239"/>
      <c r="AK132" s="256">
        <f>IF(AI29="x","Medium",(IF(AH29="x","Medium",(IF(AG29="x","Medium",0)))))</f>
        <v>0</v>
      </c>
      <c r="AL132" s="239"/>
      <c r="AM132" s="239"/>
      <c r="AN132" s="257" t="str">
        <f>IF(AL29="x","Light",(IF(AK29="x","Light",(IF(AJ29="x","Light",0)))))</f>
        <v>Light</v>
      </c>
      <c r="AO132" s="4"/>
      <c r="AP132" s="258"/>
      <c r="AQ132" s="258"/>
      <c r="AR132" s="258"/>
      <c r="AS132" s="254">
        <v>2</v>
      </c>
    </row>
    <row r="133" spans="33:45" x14ac:dyDescent="0.3">
      <c r="AG133" s="261" t="str">
        <f t="shared" si="1"/>
        <v>Light</v>
      </c>
      <c r="AH133" s="256">
        <f>IF(AF31="x","Heavy",(IF(AE31="x","Heavy",(IF(AD31="x","Heavy",0)))))</f>
        <v>0</v>
      </c>
      <c r="AI133" s="239"/>
      <c r="AJ133" s="239"/>
      <c r="AK133" s="256">
        <f>IF(AI31="x","Medium",(IF(AH31="x","Medium",(IF(AG31="x","Medium",0)))))</f>
        <v>0</v>
      </c>
      <c r="AL133" s="239"/>
      <c r="AM133" s="239"/>
      <c r="AN133" s="257" t="str">
        <f>IF(AL31="x","Light",(IF(AK31="x","Light",(IF(AJ31="x","Light",0)))))</f>
        <v>Light</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3">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V42:AB42"/>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M41:AV41"/>
    <mergeCell ref="AM42:AV42"/>
    <mergeCell ref="AM43:AV43"/>
    <mergeCell ref="D49:J49"/>
    <mergeCell ref="U49:AL49"/>
    <mergeCell ref="D50:J52"/>
    <mergeCell ref="U50:AL52"/>
    <mergeCell ref="K51:T52"/>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 ref="M48:P48"/>
  </mergeCells>
  <dataValidations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 ref="AM42" r:id="rId3"/>
    <hyperlink ref="AM43" r:id="rId4"/>
  </hyperlinks>
  <pageMargins left="0.70866141732283472" right="0.70866141732283472" top="0.74803149606299213" bottom="0.74803149606299213" header="0.31496062992125984" footer="0.31496062992125984"/>
  <pageSetup paperSize="9" scale="97" orientation="portrait" r:id="rId5"/>
  <headerFooter>
    <oddHeader>&amp;L&amp;"-,Bold"&amp;20CONSECH20
&amp;C&amp;"-,Bold"&amp;12SURVEY TEMPLATE FOR 
SCREENING CASE STUDIES
&amp;R&amp;"-,Bold"&amp;12BUILDING NUMBER
&amp;KFF0000(TUD) - 004</oddHeader>
  </headerFooter>
  <drawing r:id="rId6"/>
  <legacyDrawing r:id="rId7"/>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view="pageBreakPreview" topLeftCell="J1" zoomScale="60" zoomScaleNormal="50" zoomScalePageLayoutView="90" workbookViewId="0">
      <selection activeCell="CD22" sqref="CD22"/>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532</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207</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533</v>
      </c>
      <c r="C3" s="330"/>
      <c r="D3" s="2" t="s">
        <v>2</v>
      </c>
      <c r="E3" s="29" t="s">
        <v>196</v>
      </c>
      <c r="F3" s="22" t="s">
        <v>3</v>
      </c>
      <c r="G3" s="30" t="s">
        <v>534</v>
      </c>
      <c r="H3" s="21" t="s">
        <v>158</v>
      </c>
      <c r="I3" s="331" t="s">
        <v>535</v>
      </c>
      <c r="J3" s="332"/>
      <c r="K3" s="68"/>
      <c r="L3" s="82"/>
      <c r="M3" s="82"/>
      <c r="N3" s="160" t="s">
        <v>545</v>
      </c>
      <c r="O3" s="494" t="s">
        <v>232</v>
      </c>
      <c r="P3" s="494"/>
      <c r="Q3" s="495" t="s">
        <v>546</v>
      </c>
      <c r="R3" s="495"/>
      <c r="S3" s="495"/>
      <c r="T3" s="496"/>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536</v>
      </c>
      <c r="F5" s="343"/>
      <c r="G5" s="2" t="s">
        <v>7</v>
      </c>
      <c r="H5" s="34"/>
      <c r="I5" s="344" t="s">
        <v>458</v>
      </c>
      <c r="J5" s="345"/>
      <c r="K5" s="83"/>
      <c r="L5" s="17"/>
      <c r="M5" s="40"/>
      <c r="N5" s="4"/>
      <c r="O5" s="4"/>
      <c r="P5" s="4"/>
      <c r="Q5" s="497"/>
      <c r="R5" s="497"/>
      <c r="S5" s="497"/>
      <c r="T5" s="498"/>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549</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537</v>
      </c>
      <c r="I6" s="350"/>
      <c r="J6" s="351"/>
      <c r="K6" s="84"/>
      <c r="L6" s="17"/>
      <c r="M6" s="27"/>
      <c r="N6" s="196">
        <v>2004</v>
      </c>
      <c r="O6" s="333" t="s">
        <v>176</v>
      </c>
      <c r="P6" s="333"/>
      <c r="Q6" s="334" t="s">
        <v>542</v>
      </c>
      <c r="R6" s="334"/>
      <c r="S6" s="334"/>
      <c r="T6" s="335"/>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207</v>
      </c>
      <c r="G7" s="35" t="s">
        <v>216</v>
      </c>
      <c r="H7" s="352" t="s">
        <v>358</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t="s">
        <v>538</v>
      </c>
      <c r="G8" s="348"/>
      <c r="H8" s="348"/>
      <c r="I8" s="348"/>
      <c r="J8" s="349"/>
      <c r="K8" s="84"/>
      <c r="L8" s="17"/>
      <c r="M8" s="45"/>
      <c r="N8" s="16"/>
      <c r="O8" s="16"/>
      <c r="P8" s="16"/>
      <c r="Q8" s="334"/>
      <c r="R8" s="334"/>
      <c r="S8" s="334"/>
      <c r="T8" s="335"/>
      <c r="U8" s="104" t="s">
        <v>85</v>
      </c>
      <c r="V8" s="24"/>
      <c r="W8" s="13"/>
      <c r="X8" s="14"/>
      <c r="Y8" s="14"/>
      <c r="Z8" s="14"/>
      <c r="AA8" s="14"/>
      <c r="AB8" s="14"/>
      <c r="AC8" s="14"/>
      <c r="AD8" s="14"/>
      <c r="AE8" s="14"/>
      <c r="AF8" s="14"/>
      <c r="AG8" s="14"/>
      <c r="AH8" s="14"/>
      <c r="AI8" s="14"/>
      <c r="AJ8" s="14"/>
      <c r="AK8" s="14"/>
      <c r="AL8" s="113"/>
      <c r="AM8" s="354" t="s">
        <v>552</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t="s">
        <v>95</v>
      </c>
      <c r="W9" s="357"/>
      <c r="X9" s="357"/>
      <c r="Y9" s="357"/>
      <c r="Z9" s="357"/>
      <c r="AA9" s="357"/>
      <c r="AB9" s="357"/>
      <c r="AC9" s="114" t="s">
        <v>188</v>
      </c>
      <c r="AD9" s="108"/>
      <c r="AE9" s="109"/>
      <c r="AF9" s="110"/>
      <c r="AG9" s="108"/>
      <c r="AH9" s="109"/>
      <c r="AI9" s="110" t="s">
        <v>208</v>
      </c>
      <c r="AJ9" s="108"/>
      <c r="AK9" s="109"/>
      <c r="AL9" s="110"/>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137</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205</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676</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551</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678</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10</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5400</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17</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501" t="s">
        <v>677</v>
      </c>
      <c r="N32" s="501"/>
      <c r="O32" s="501"/>
      <c r="P32" s="501"/>
      <c r="Q32" s="501"/>
      <c r="R32" s="501"/>
      <c r="S32" s="501"/>
      <c r="T32" s="502"/>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336</v>
      </c>
      <c r="D33" s="425"/>
      <c r="E33" s="425"/>
      <c r="F33" s="425"/>
      <c r="G33" s="425"/>
      <c r="H33" s="425"/>
      <c r="I33" s="425"/>
      <c r="J33" s="426"/>
      <c r="K33" s="88" t="s">
        <v>238</v>
      </c>
      <c r="L33" s="38"/>
      <c r="M33" s="38"/>
      <c r="N33" s="38"/>
      <c r="O33" s="427" t="s">
        <v>547</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t="s">
        <v>301</v>
      </c>
      <c r="E37" s="418"/>
      <c r="F37" s="418"/>
      <c r="G37" s="418"/>
      <c r="H37" s="418"/>
      <c r="I37" s="418"/>
      <c r="J37" s="419"/>
      <c r="K37" s="420" t="s">
        <v>238</v>
      </c>
      <c r="L37" s="392"/>
      <c r="M37" s="392"/>
      <c r="N37" s="392"/>
      <c r="O37" s="421" t="s">
        <v>548</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1906</v>
      </c>
      <c r="D40" s="137"/>
      <c r="E40" s="440" t="s">
        <v>322</v>
      </c>
      <c r="F40" s="440"/>
      <c r="G40" s="187">
        <v>1910</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553</v>
      </c>
      <c r="AN41" s="483"/>
      <c r="AO41" s="483"/>
      <c r="AP41" s="483"/>
      <c r="AQ41" s="483"/>
      <c r="AR41" s="483"/>
      <c r="AS41" s="483"/>
      <c r="AT41" s="483"/>
      <c r="AU41" s="483"/>
      <c r="AV41" s="484"/>
    </row>
    <row r="42" spans="1:50" x14ac:dyDescent="0.3">
      <c r="A42" s="475" t="s">
        <v>174</v>
      </c>
      <c r="B42" s="476"/>
      <c r="C42" s="477" t="s">
        <v>539</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554</v>
      </c>
      <c r="AN42" s="452"/>
      <c r="AO42" s="452"/>
      <c r="AP42" s="452"/>
      <c r="AQ42" s="452"/>
      <c r="AR42" s="452"/>
      <c r="AS42" s="452"/>
      <c r="AT42" s="452"/>
      <c r="AU42" s="452"/>
      <c r="AV42" s="453"/>
      <c r="AX42" t="s">
        <v>124</v>
      </c>
    </row>
    <row r="43" spans="1:50" ht="15" thickBot="1" x14ac:dyDescent="0.35">
      <c r="A43" s="458" t="s">
        <v>169</v>
      </c>
      <c r="B43" s="459"/>
      <c r="C43" s="333" t="s">
        <v>31</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4"/>
      <c r="AN43" s="452"/>
      <c r="AO43" s="452"/>
      <c r="AP43" s="452"/>
      <c r="AQ43" s="452"/>
      <c r="AR43" s="452"/>
      <c r="AS43" s="452"/>
      <c r="AT43" s="452"/>
      <c r="AU43" s="452"/>
      <c r="AV43" s="453"/>
    </row>
    <row r="44" spans="1:50" ht="14.55" customHeight="1" thickBot="1" x14ac:dyDescent="0.35">
      <c r="A44" s="444" t="s">
        <v>321</v>
      </c>
      <c r="B44" s="445"/>
      <c r="C44" s="445"/>
      <c r="D44" s="446" t="s">
        <v>543</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1</v>
      </c>
      <c r="AJ44" s="159">
        <f t="shared" si="0"/>
        <v>0</v>
      </c>
      <c r="AK44" s="20">
        <f t="shared" si="0"/>
        <v>0</v>
      </c>
      <c r="AL44" s="157">
        <f>COUNTIF(AL9:AL42,"*")</f>
        <v>0</v>
      </c>
      <c r="AM44" s="454"/>
      <c r="AN44" s="452"/>
      <c r="AO44" s="452"/>
      <c r="AP44" s="452"/>
      <c r="AQ44" s="452"/>
      <c r="AR44" s="452"/>
      <c r="AS44" s="452"/>
      <c r="AT44" s="452"/>
      <c r="AU44" s="452"/>
      <c r="AV44" s="453"/>
      <c r="AX44" t="s">
        <v>125</v>
      </c>
    </row>
    <row r="45" spans="1:50" ht="14.55" customHeight="1" x14ac:dyDescent="0.3">
      <c r="A45" s="458" t="s">
        <v>165</v>
      </c>
      <c r="B45" s="459"/>
      <c r="C45" s="333" t="s">
        <v>28</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99" t="s">
        <v>540</v>
      </c>
      <c r="E46" s="499"/>
      <c r="F46" s="499"/>
      <c r="G46" s="499"/>
      <c r="H46" s="499"/>
      <c r="I46" s="499"/>
      <c r="J46" s="500"/>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207</v>
      </c>
      <c r="F48" s="16" t="s">
        <v>36</v>
      </c>
      <c r="G48" s="16"/>
      <c r="H48" s="16"/>
      <c r="I48" s="167" t="s">
        <v>207</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183</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541</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673</v>
      </c>
      <c r="U55">
        <f>(1*(1*AL44+2*AK44+3*AJ44))+(2*(1*AI44+2*AH44+3*AG44))+(3*(AF44*1+2*AE44+3*AD44))</f>
        <v>2</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1</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1</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Medium severe</v>
      </c>
      <c r="AH123" s="249">
        <f>IF(AF9="x","Heavy",(IF(AE9="x","Heavy",(IF(AD9="x","Heavy",0)))))</f>
        <v>0</v>
      </c>
      <c r="AI123" s="249"/>
      <c r="AJ123" s="249"/>
      <c r="AK123" s="249" t="str">
        <f>IF(AI9="x","Medium",(IF(AH9="x","Medium",(IF(AG9="x","Medium",0)))))</f>
        <v>Medium</v>
      </c>
      <c r="AL123" s="249"/>
      <c r="AM123" s="249"/>
      <c r="AN123" s="250">
        <f>IF(AL9="x","Light",(IF(AK9="x","Light",(IF(AJ9="x","Light",0)))))</f>
        <v>0</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4">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V42:AB42"/>
    <mergeCell ref="A43:B43"/>
    <mergeCell ref="C43:J43"/>
    <mergeCell ref="AM41:AV41"/>
    <mergeCell ref="AM42:AV42"/>
    <mergeCell ref="AM43:AV43"/>
    <mergeCell ref="AM44:AV44"/>
    <mergeCell ref="D49:J49"/>
    <mergeCell ref="U49:AL49"/>
    <mergeCell ref="D50:J52"/>
    <mergeCell ref="U50:AL52"/>
    <mergeCell ref="K51:T52"/>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 ref="M48:P48"/>
  </mergeCells>
  <dataValidations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 ref="AM42" r:id="rId3"/>
  </hyperlinks>
  <pageMargins left="0.70866141732283472" right="0.70866141732283472" top="0.74803149606299213" bottom="0.74803149606299213" header="0.31496062992125984" footer="0.31496062992125984"/>
  <pageSetup paperSize="9" scale="97" orientation="portrait" r:id="rId4"/>
  <headerFooter>
    <oddHeader>&amp;L&amp;"-,Bold"&amp;20CONSECH20
&amp;C&amp;"-,Bold"&amp;12SURVEY TEMPLATE FOR 
SCREENING CASE STUDIES
&amp;R&amp;"-,Bold"&amp;12BUILDING NUMBER
&amp;KFF0000(TUD) - 005-A</oddHeader>
  </headerFooter>
  <drawing r:id="rId5"/>
  <legacyDrawing r:id="rId6"/>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I46"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532</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215" t="s">
        <v>207</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533</v>
      </c>
      <c r="C3" s="330"/>
      <c r="D3" s="2" t="s">
        <v>2</v>
      </c>
      <c r="E3" s="29" t="s">
        <v>196</v>
      </c>
      <c r="F3" s="22" t="s">
        <v>3</v>
      </c>
      <c r="G3" s="30" t="s">
        <v>534</v>
      </c>
      <c r="H3" s="21" t="s">
        <v>158</v>
      </c>
      <c r="I3" s="331" t="s">
        <v>535</v>
      </c>
      <c r="J3" s="332"/>
      <c r="K3" s="68"/>
      <c r="L3" s="82"/>
      <c r="M3" s="82"/>
      <c r="N3" s="160" t="s">
        <v>545</v>
      </c>
      <c r="O3" s="494" t="s">
        <v>232</v>
      </c>
      <c r="P3" s="494"/>
      <c r="Q3" s="495" t="s">
        <v>546</v>
      </c>
      <c r="R3" s="495"/>
      <c r="S3" s="495"/>
      <c r="T3" s="496"/>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536</v>
      </c>
      <c r="F5" s="343"/>
      <c r="G5" s="2" t="s">
        <v>7</v>
      </c>
      <c r="H5" s="34"/>
      <c r="I5" s="344" t="s">
        <v>458</v>
      </c>
      <c r="J5" s="345"/>
      <c r="K5" s="83"/>
      <c r="L5" s="17"/>
      <c r="M5" s="40"/>
      <c r="N5" s="4"/>
      <c r="O5" s="4"/>
      <c r="P5" s="4"/>
      <c r="Q5" s="497"/>
      <c r="R5" s="497"/>
      <c r="S5" s="497"/>
      <c r="T5" s="498"/>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549</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537</v>
      </c>
      <c r="I6" s="350"/>
      <c r="J6" s="351"/>
      <c r="K6" s="84"/>
      <c r="L6" s="17"/>
      <c r="M6" s="27"/>
      <c r="N6" s="215">
        <v>2004</v>
      </c>
      <c r="O6" s="333" t="s">
        <v>176</v>
      </c>
      <c r="P6" s="333"/>
      <c r="Q6" s="334" t="s">
        <v>542</v>
      </c>
      <c r="R6" s="334"/>
      <c r="S6" s="334"/>
      <c r="T6" s="335"/>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208" t="s">
        <v>207</v>
      </c>
      <c r="G7" s="35" t="s">
        <v>216</v>
      </c>
      <c r="H7" s="352" t="s">
        <v>358</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t="s">
        <v>538</v>
      </c>
      <c r="G8" s="348"/>
      <c r="H8" s="348"/>
      <c r="I8" s="348"/>
      <c r="J8" s="349"/>
      <c r="K8" s="84"/>
      <c r="L8" s="17"/>
      <c r="M8" s="45"/>
      <c r="N8" s="16"/>
      <c r="O8" s="16"/>
      <c r="P8" s="16"/>
      <c r="Q8" s="334"/>
      <c r="R8" s="334"/>
      <c r="S8" s="334"/>
      <c r="T8" s="335"/>
      <c r="U8" s="104" t="s">
        <v>85</v>
      </c>
      <c r="V8" s="24"/>
      <c r="W8" s="13"/>
      <c r="X8" s="14"/>
      <c r="Y8" s="14"/>
      <c r="Z8" s="14"/>
      <c r="AA8" s="14"/>
      <c r="AB8" s="14"/>
      <c r="AC8" s="14"/>
      <c r="AD8" s="14"/>
      <c r="AE8" s="14"/>
      <c r="AF8" s="14"/>
      <c r="AG8" s="14"/>
      <c r="AH8" s="14"/>
      <c r="AI8" s="14"/>
      <c r="AJ8" s="14"/>
      <c r="AK8" s="14"/>
      <c r="AL8" s="113"/>
      <c r="AM8" s="354" t="s">
        <v>552</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215"/>
      <c r="O9" s="333"/>
      <c r="P9" s="333"/>
      <c r="Q9" s="334"/>
      <c r="R9" s="334"/>
      <c r="S9" s="334"/>
      <c r="T9" s="335"/>
      <c r="U9" s="155">
        <v>1</v>
      </c>
      <c r="V9" s="357" t="s">
        <v>95</v>
      </c>
      <c r="W9" s="357"/>
      <c r="X9" s="357"/>
      <c r="Y9" s="357"/>
      <c r="Z9" s="357"/>
      <c r="AA9" s="357"/>
      <c r="AB9" s="357"/>
      <c r="AC9" s="114" t="s">
        <v>188</v>
      </c>
      <c r="AD9" s="108"/>
      <c r="AE9" s="109"/>
      <c r="AF9" s="110"/>
      <c r="AG9" s="108"/>
      <c r="AH9" s="109" t="s">
        <v>208</v>
      </c>
      <c r="AI9" s="110"/>
      <c r="AJ9" s="108"/>
      <c r="AK9" s="109"/>
      <c r="AL9" s="110"/>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137</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679</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213"/>
      <c r="P16" s="213"/>
      <c r="Q16" s="213"/>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211"/>
      <c r="L18" s="4"/>
      <c r="M18" s="4"/>
      <c r="N18" s="51" t="s">
        <v>238</v>
      </c>
      <c r="O18" s="393" t="s">
        <v>680</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551</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544</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10</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5400</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260</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213"/>
      <c r="C33" s="425" t="s">
        <v>336</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t="s">
        <v>301</v>
      </c>
      <c r="E37" s="418"/>
      <c r="F37" s="418"/>
      <c r="G37" s="418"/>
      <c r="H37" s="418"/>
      <c r="I37" s="418"/>
      <c r="J37" s="419"/>
      <c r="K37" s="420" t="s">
        <v>238</v>
      </c>
      <c r="L37" s="392"/>
      <c r="M37" s="392"/>
      <c r="N37" s="392"/>
      <c r="O37" s="421" t="s">
        <v>548</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215">
        <v>1929</v>
      </c>
      <c r="D40" s="137"/>
      <c r="E40" s="440" t="s">
        <v>322</v>
      </c>
      <c r="F40" s="440"/>
      <c r="G40" s="214">
        <v>1931</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553</v>
      </c>
      <c r="AN41" s="483"/>
      <c r="AO41" s="483"/>
      <c r="AP41" s="483"/>
      <c r="AQ41" s="483"/>
      <c r="AR41" s="483"/>
      <c r="AS41" s="483"/>
      <c r="AT41" s="483"/>
      <c r="AU41" s="483"/>
      <c r="AV41" s="484"/>
    </row>
    <row r="42" spans="1:50" x14ac:dyDescent="0.3">
      <c r="A42" s="475" t="s">
        <v>174</v>
      </c>
      <c r="B42" s="476"/>
      <c r="C42" s="477" t="s">
        <v>539</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554</v>
      </c>
      <c r="AN42" s="452"/>
      <c r="AO42" s="452"/>
      <c r="AP42" s="452"/>
      <c r="AQ42" s="452"/>
      <c r="AR42" s="452"/>
      <c r="AS42" s="452"/>
      <c r="AT42" s="452"/>
      <c r="AU42" s="452"/>
      <c r="AV42" s="453"/>
      <c r="AX42" t="s">
        <v>124</v>
      </c>
    </row>
    <row r="43" spans="1:50" ht="15" thickBot="1" x14ac:dyDescent="0.35">
      <c r="A43" s="458" t="s">
        <v>169</v>
      </c>
      <c r="B43" s="459"/>
      <c r="C43" s="333" t="s">
        <v>31</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4"/>
      <c r="AN43" s="452"/>
      <c r="AO43" s="452"/>
      <c r="AP43" s="452"/>
      <c r="AQ43" s="452"/>
      <c r="AR43" s="452"/>
      <c r="AS43" s="452"/>
      <c r="AT43" s="452"/>
      <c r="AU43" s="452"/>
      <c r="AV43" s="453"/>
    </row>
    <row r="44" spans="1:50" ht="14.55" customHeight="1" thickBot="1" x14ac:dyDescent="0.35">
      <c r="A44" s="444" t="s">
        <v>321</v>
      </c>
      <c r="B44" s="445"/>
      <c r="C44" s="445"/>
      <c r="D44" s="446" t="s">
        <v>543</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1</v>
      </c>
      <c r="AI44" s="157">
        <f t="shared" si="0"/>
        <v>0</v>
      </c>
      <c r="AJ44" s="159">
        <f t="shared" si="0"/>
        <v>0</v>
      </c>
      <c r="AK44" s="20">
        <f t="shared" si="0"/>
        <v>0</v>
      </c>
      <c r="AL44" s="157">
        <f>COUNTIF(AL9:AL42,"*")</f>
        <v>0</v>
      </c>
      <c r="AM44" s="454"/>
      <c r="AN44" s="452"/>
      <c r="AO44" s="452"/>
      <c r="AP44" s="452"/>
      <c r="AQ44" s="452"/>
      <c r="AR44" s="452"/>
      <c r="AS44" s="452"/>
      <c r="AT44" s="452"/>
      <c r="AU44" s="452"/>
      <c r="AV44" s="453"/>
      <c r="AX44" t="s">
        <v>125</v>
      </c>
    </row>
    <row r="45" spans="1:50" ht="14.55" customHeight="1" x14ac:dyDescent="0.3">
      <c r="A45" s="458" t="s">
        <v>165</v>
      </c>
      <c r="B45" s="459"/>
      <c r="C45" s="333" t="s">
        <v>28</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99" t="s">
        <v>540</v>
      </c>
      <c r="E46" s="499"/>
      <c r="F46" s="499"/>
      <c r="G46" s="499"/>
      <c r="H46" s="499"/>
      <c r="I46" s="499"/>
      <c r="J46" s="500"/>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208" t="s">
        <v>207</v>
      </c>
      <c r="F48" s="16" t="s">
        <v>36</v>
      </c>
      <c r="G48" s="16"/>
      <c r="H48" s="16"/>
      <c r="I48" s="210" t="s">
        <v>207</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183</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212"/>
      <c r="C50" s="209" t="s">
        <v>218</v>
      </c>
      <c r="D50" s="393" t="s">
        <v>541</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212"/>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674</v>
      </c>
      <c r="U55">
        <f>(1*(1*AL44+2*AK44+3*AJ44))+(2*(1*AI44+2*AH44+3*AG44))+(3*(AF44*1+2*AE44+3*AD44))</f>
        <v>4</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1</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1</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Medium severe</v>
      </c>
      <c r="AH123" s="249">
        <f>IF(AF9="x","Heavy",(IF(AE9="x","Heavy",(IF(AD9="x","Heavy",0)))))</f>
        <v>0</v>
      </c>
      <c r="AI123" s="249"/>
      <c r="AJ123" s="249"/>
      <c r="AK123" s="249" t="str">
        <f>IF(AI9="x","Medium",(IF(AH9="x","Medium",(IF(AG9="x","Medium",0)))))</f>
        <v>Medium</v>
      </c>
      <c r="AL123" s="249"/>
      <c r="AM123" s="249"/>
      <c r="AN123" s="250">
        <f>IF(AL9="x","Light",(IF(AK9="x","Light",(IF(AJ9="x","Light",0)))))</f>
        <v>0</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4">
    <mergeCell ref="D49:J49"/>
    <mergeCell ref="U49:AL49"/>
    <mergeCell ref="D50:J52"/>
    <mergeCell ref="U50:AL52"/>
    <mergeCell ref="K51:T52"/>
    <mergeCell ref="AM43:AV43"/>
    <mergeCell ref="A44:C44"/>
    <mergeCell ref="D44:J44"/>
    <mergeCell ref="AM44:AV44"/>
    <mergeCell ref="A45:B45"/>
    <mergeCell ref="C45:J45"/>
    <mergeCell ref="M45:R45"/>
    <mergeCell ref="X45:AL47"/>
    <mergeCell ref="A46:C46"/>
    <mergeCell ref="D46:J46"/>
    <mergeCell ref="U46:W47"/>
    <mergeCell ref="M47:R47"/>
    <mergeCell ref="AD43:AL43"/>
    <mergeCell ref="AD41:AL41"/>
    <mergeCell ref="AM41:AV41"/>
    <mergeCell ref="A42:B42"/>
    <mergeCell ref="C42:J42"/>
    <mergeCell ref="K42:N42"/>
    <mergeCell ref="O42:P42"/>
    <mergeCell ref="V42:AB42"/>
    <mergeCell ref="AM42:AV42"/>
    <mergeCell ref="M48:P48"/>
    <mergeCell ref="A40:B40"/>
    <mergeCell ref="E40:F40"/>
    <mergeCell ref="N40:T40"/>
    <mergeCell ref="V40:AB40"/>
    <mergeCell ref="A43:B43"/>
    <mergeCell ref="C43:J43"/>
    <mergeCell ref="K43:N43"/>
    <mergeCell ref="O43:P43"/>
    <mergeCell ref="U43:AB43"/>
    <mergeCell ref="U41:AB41"/>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AH122:AN122"/>
    <mergeCell ref="AP123:AR123"/>
    <mergeCell ref="AP127:AR127"/>
    <mergeCell ref="AP131:AR131"/>
    <mergeCell ref="AP135:AR135"/>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s>
  <dataValidations count="23">
    <dataValidation type="list" allowBlank="1" showInputMessage="1" showErrorMessage="1" sqref="D35:J38">
      <formula1>$BR$2:$BR$7</formula1>
    </dataValidation>
    <dataValidation type="list" allowBlank="1" showInputMessage="1" showErrorMessage="1" sqref="L4">
      <formula1>$BC$2:$BC$8</formula1>
    </dataValidation>
    <dataValidation type="list" allowBlank="1" showInputMessage="1" showErrorMessage="1" sqref="M7">
      <formula1>$BF$2:$BF$8</formula1>
    </dataValidation>
    <dataValidation type="list" allowBlank="1" showInputMessage="1" showErrorMessage="1" sqref="M5">
      <formula1>$BE$2:$BE$5</formula1>
    </dataValidation>
    <dataValidation type="list" allowBlank="1" showInputMessage="1" showErrorMessage="1" sqref="C33">
      <formula1>$AY$2:$AY$6</formula1>
    </dataValidation>
    <dataValidation type="list" allowBlank="1" showInputMessage="1" showErrorMessage="1" sqref="S44:T44 C43 C45">
      <formula1>$BB$2:$BB$12</formula1>
    </dataValidation>
    <dataValidation type="list" allowBlank="1" showInputMessage="1" showErrorMessage="1" sqref="S43:T43">
      <formula1>$BB$2:$BB$13</formula1>
    </dataValidation>
    <dataValidation type="list" allowBlank="1" showInputMessage="1" showErrorMessage="1" sqref="K44:L44 A42">
      <formula1>$BG$2:$BG$3</formula1>
    </dataValidation>
    <dataValidation type="list" allowBlank="1" showInputMessage="1" showErrorMessage="1" sqref="D49 N50">
      <formula1>$BD$2:$BD$11</formula1>
    </dataValidation>
    <dataValidation type="list" allowBlank="1" showInputMessage="1" showErrorMessage="1" sqref="O3 O9 O6">
      <formula1>$BH$2:$BH$8</formula1>
    </dataValidation>
    <dataValidation type="list" allowBlank="1" showInputMessage="1" showErrorMessage="1" sqref="L13">
      <formula1>$BC$2:$BC$9</formula1>
    </dataValidation>
    <dataValidation type="list" allowBlank="1" showInputMessage="1" showErrorMessage="1" sqref="M15">
      <formula1>$BE$2:$BE$6</formula1>
    </dataValidation>
    <dataValidation type="list" allowBlank="1" showInputMessage="1" showErrorMessage="1" sqref="M23">
      <formula1>$BK$2:$BK$6</formula1>
    </dataValidation>
    <dataValidation type="list" allowBlank="1" showInputMessage="1" showErrorMessage="1" sqref="M17">
      <formula1>$BF$2:$BF$10</formula1>
    </dataValidation>
    <dataValidation type="list" allowBlank="1" showInputMessage="1" showErrorMessage="1" sqref="M31">
      <formula1>$BM$2:$BM$6</formula1>
    </dataValidation>
    <dataValidation type="list" allowBlank="1" showInputMessage="1" showErrorMessage="1" sqref="P36">
      <formula1>$BN$2:$BN$7</formula1>
    </dataValidation>
    <dataValidation type="list" allowBlank="1" showInputMessage="1" showErrorMessage="1" sqref="M45">
      <formula1>$BP$2:$BP$7</formula1>
    </dataValidation>
    <dataValidation type="list" allowBlank="1" showInputMessage="1" showErrorMessage="1" sqref="M27">
      <formula1>$BL$2:$BL$11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$BO$2:$BO$6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2" r:id="rId3"/>
  </hyperlinks>
  <pageMargins left="0.70866141732283472" right="0.70866141732283472" top="0.74803149606299213" bottom="0.74803149606299213" header="0.31496062992125984" footer="0.31496062992125984"/>
  <pageSetup paperSize="9" scale="97" orientation="portrait" r:id="rId4"/>
  <headerFooter>
    <oddHeader>&amp;L&amp;"-,Bold"&amp;20CONSECH20
&amp;C&amp;"-,Bold"&amp;12SURVEY TEMPLATE FOR 
SCREENING CASE STUDIES
&amp;R&amp;"-,Bold"&amp;12BUILDING NUMBER
&amp;KFF0000(TUD) - 005-B</oddHeader>
  </headerFooter>
  <drawing r:id="rId5"/>
  <legacyDrawing r:id="rId6"/>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H31"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532</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215" t="s">
        <v>207</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533</v>
      </c>
      <c r="C3" s="330"/>
      <c r="D3" s="2" t="s">
        <v>2</v>
      </c>
      <c r="E3" s="29" t="s">
        <v>196</v>
      </c>
      <c r="F3" s="22" t="s">
        <v>3</v>
      </c>
      <c r="G3" s="30" t="s">
        <v>534</v>
      </c>
      <c r="H3" s="21" t="s">
        <v>158</v>
      </c>
      <c r="I3" s="331" t="s">
        <v>535</v>
      </c>
      <c r="J3" s="332"/>
      <c r="K3" s="68"/>
      <c r="L3" s="82"/>
      <c r="M3" s="82"/>
      <c r="N3" s="160" t="s">
        <v>545</v>
      </c>
      <c r="O3" s="494" t="s">
        <v>232</v>
      </c>
      <c r="P3" s="494"/>
      <c r="Q3" s="495" t="s">
        <v>546</v>
      </c>
      <c r="R3" s="495"/>
      <c r="S3" s="495"/>
      <c r="T3" s="496"/>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536</v>
      </c>
      <c r="F5" s="343"/>
      <c r="G5" s="2" t="s">
        <v>7</v>
      </c>
      <c r="H5" s="34"/>
      <c r="I5" s="344" t="s">
        <v>458</v>
      </c>
      <c r="J5" s="345"/>
      <c r="K5" s="83"/>
      <c r="L5" s="17"/>
      <c r="M5" s="40"/>
      <c r="N5" s="4"/>
      <c r="O5" s="4"/>
      <c r="P5" s="4"/>
      <c r="Q5" s="497"/>
      <c r="R5" s="497"/>
      <c r="S5" s="497"/>
      <c r="T5" s="498"/>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549</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537</v>
      </c>
      <c r="I6" s="350"/>
      <c r="J6" s="351"/>
      <c r="K6" s="84"/>
      <c r="L6" s="17"/>
      <c r="M6" s="27"/>
      <c r="N6" s="215">
        <v>2004</v>
      </c>
      <c r="O6" s="333" t="s">
        <v>176</v>
      </c>
      <c r="P6" s="333"/>
      <c r="Q6" s="334" t="s">
        <v>542</v>
      </c>
      <c r="R6" s="334"/>
      <c r="S6" s="334"/>
      <c r="T6" s="335"/>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208" t="s">
        <v>207</v>
      </c>
      <c r="G7" s="35" t="s">
        <v>216</v>
      </c>
      <c r="H7" s="352" t="s">
        <v>358</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t="s">
        <v>538</v>
      </c>
      <c r="G8" s="348"/>
      <c r="H8" s="348"/>
      <c r="I8" s="348"/>
      <c r="J8" s="349"/>
      <c r="K8" s="84"/>
      <c r="L8" s="17"/>
      <c r="M8" s="45"/>
      <c r="N8" s="16"/>
      <c r="O8" s="16"/>
      <c r="P8" s="16"/>
      <c r="Q8" s="334"/>
      <c r="R8" s="334"/>
      <c r="S8" s="334"/>
      <c r="T8" s="335"/>
      <c r="U8" s="104" t="s">
        <v>85</v>
      </c>
      <c r="V8" s="24"/>
      <c r="W8" s="13"/>
      <c r="X8" s="14"/>
      <c r="Y8" s="14"/>
      <c r="Z8" s="14"/>
      <c r="AA8" s="14"/>
      <c r="AB8" s="14"/>
      <c r="AC8" s="14"/>
      <c r="AD8" s="14"/>
      <c r="AE8" s="14"/>
      <c r="AF8" s="14"/>
      <c r="AG8" s="14"/>
      <c r="AH8" s="14"/>
      <c r="AI8" s="14"/>
      <c r="AJ8" s="14"/>
      <c r="AK8" s="14"/>
      <c r="AL8" s="113"/>
      <c r="AM8" s="354" t="s">
        <v>552</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215"/>
      <c r="O9" s="333"/>
      <c r="P9" s="333"/>
      <c r="Q9" s="334"/>
      <c r="R9" s="334"/>
      <c r="S9" s="334"/>
      <c r="T9" s="335"/>
      <c r="U9" s="155">
        <v>1</v>
      </c>
      <c r="V9" s="357" t="s">
        <v>95</v>
      </c>
      <c r="W9" s="357"/>
      <c r="X9" s="357"/>
      <c r="Y9" s="357"/>
      <c r="Z9" s="357"/>
      <c r="AA9" s="357"/>
      <c r="AB9" s="357"/>
      <c r="AC9" s="114" t="s">
        <v>188</v>
      </c>
      <c r="AD9" s="108"/>
      <c r="AE9" s="109"/>
      <c r="AF9" s="110"/>
      <c r="AG9" s="108"/>
      <c r="AH9" s="109"/>
      <c r="AI9" s="110"/>
      <c r="AJ9" s="108"/>
      <c r="AK9" s="109" t="s">
        <v>208</v>
      </c>
      <c r="AL9" s="110"/>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137</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550</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213"/>
      <c r="P16" s="213"/>
      <c r="Q16" s="213"/>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211"/>
      <c r="L18" s="4"/>
      <c r="M18" s="4"/>
      <c r="N18" s="51" t="s">
        <v>238</v>
      </c>
      <c r="O18" s="393" t="s">
        <v>681</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551</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544</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10</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5400</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260</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213"/>
      <c r="C33" s="425" t="s">
        <v>336</v>
      </c>
      <c r="D33" s="425"/>
      <c r="E33" s="425"/>
      <c r="F33" s="425"/>
      <c r="G33" s="425"/>
      <c r="H33" s="425"/>
      <c r="I33" s="425"/>
      <c r="J33" s="426"/>
      <c r="K33" s="88" t="s">
        <v>238</v>
      </c>
      <c r="L33" s="38"/>
      <c r="M33" s="38"/>
      <c r="N33" s="38"/>
      <c r="O33" s="427" t="s">
        <v>547</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266</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t="s">
        <v>301</v>
      </c>
      <c r="E37" s="418"/>
      <c r="F37" s="418"/>
      <c r="G37" s="418"/>
      <c r="H37" s="418"/>
      <c r="I37" s="418"/>
      <c r="J37" s="419"/>
      <c r="K37" s="420" t="s">
        <v>238</v>
      </c>
      <c r="L37" s="392"/>
      <c r="M37" s="392"/>
      <c r="N37" s="392"/>
      <c r="O37" s="421"/>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215">
        <v>1950</v>
      </c>
      <c r="D40" s="137"/>
      <c r="E40" s="440" t="s">
        <v>322</v>
      </c>
      <c r="F40" s="440"/>
      <c r="G40" s="214">
        <v>1951</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553</v>
      </c>
      <c r="AN41" s="483"/>
      <c r="AO41" s="483"/>
      <c r="AP41" s="483"/>
      <c r="AQ41" s="483"/>
      <c r="AR41" s="483"/>
      <c r="AS41" s="483"/>
      <c r="AT41" s="483"/>
      <c r="AU41" s="483"/>
      <c r="AV41" s="484"/>
    </row>
    <row r="42" spans="1:50" x14ac:dyDescent="0.3">
      <c r="A42" s="475" t="s">
        <v>174</v>
      </c>
      <c r="B42" s="476"/>
      <c r="C42" s="477" t="s">
        <v>539</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554</v>
      </c>
      <c r="AN42" s="452"/>
      <c r="AO42" s="452"/>
      <c r="AP42" s="452"/>
      <c r="AQ42" s="452"/>
      <c r="AR42" s="452"/>
      <c r="AS42" s="452"/>
      <c r="AT42" s="452"/>
      <c r="AU42" s="452"/>
      <c r="AV42" s="453"/>
      <c r="AX42" t="s">
        <v>124</v>
      </c>
    </row>
    <row r="43" spans="1:50" ht="15" thickBot="1" x14ac:dyDescent="0.35">
      <c r="A43" s="458" t="s">
        <v>169</v>
      </c>
      <c r="B43" s="459"/>
      <c r="C43" s="333" t="s">
        <v>31</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4"/>
      <c r="AN43" s="452"/>
      <c r="AO43" s="452"/>
      <c r="AP43" s="452"/>
      <c r="AQ43" s="452"/>
      <c r="AR43" s="452"/>
      <c r="AS43" s="452"/>
      <c r="AT43" s="452"/>
      <c r="AU43" s="452"/>
      <c r="AV43" s="453"/>
    </row>
    <row r="44" spans="1:50" ht="14.55" customHeight="1" thickBot="1" x14ac:dyDescent="0.35">
      <c r="A44" s="444" t="s">
        <v>321</v>
      </c>
      <c r="B44" s="445"/>
      <c r="C44" s="445"/>
      <c r="D44" s="446" t="s">
        <v>543</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1</v>
      </c>
      <c r="AL44" s="157">
        <f>COUNTIF(AL9:AL42,"*")</f>
        <v>0</v>
      </c>
      <c r="AM44" s="454"/>
      <c r="AN44" s="452"/>
      <c r="AO44" s="452"/>
      <c r="AP44" s="452"/>
      <c r="AQ44" s="452"/>
      <c r="AR44" s="452"/>
      <c r="AS44" s="452"/>
      <c r="AT44" s="452"/>
      <c r="AU44" s="452"/>
      <c r="AV44" s="453"/>
      <c r="AX44" t="s">
        <v>125</v>
      </c>
    </row>
    <row r="45" spans="1:50" ht="14.55" customHeight="1" x14ac:dyDescent="0.3">
      <c r="A45" s="458" t="s">
        <v>165</v>
      </c>
      <c r="B45" s="459"/>
      <c r="C45" s="333" t="s">
        <v>28</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99" t="s">
        <v>540</v>
      </c>
      <c r="E46" s="499"/>
      <c r="F46" s="499"/>
      <c r="G46" s="499"/>
      <c r="H46" s="499"/>
      <c r="I46" s="499"/>
      <c r="J46" s="500"/>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208" t="s">
        <v>207</v>
      </c>
      <c r="F48" s="16" t="s">
        <v>36</v>
      </c>
      <c r="G48" s="16"/>
      <c r="H48" s="16"/>
      <c r="I48" s="210" t="s">
        <v>207</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183</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212"/>
      <c r="C50" s="209" t="s">
        <v>218</v>
      </c>
      <c r="D50" s="393" t="s">
        <v>541</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212"/>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675</v>
      </c>
      <c r="U55">
        <f>(1*(1*AL44+2*AK44+3*AJ44))+(2*(1*AI44+2*AH44+3*AG44))+(3*(AF44*1+2*AE44+3*AD44))</f>
        <v>2</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1</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1</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4">
    <mergeCell ref="D49:J49"/>
    <mergeCell ref="U49:AL49"/>
    <mergeCell ref="D50:J52"/>
    <mergeCell ref="U50:AL52"/>
    <mergeCell ref="K51:T52"/>
    <mergeCell ref="AM43:AV43"/>
    <mergeCell ref="A44:C44"/>
    <mergeCell ref="D44:J44"/>
    <mergeCell ref="AM44:AV44"/>
    <mergeCell ref="A45:B45"/>
    <mergeCell ref="C45:J45"/>
    <mergeCell ref="M45:R45"/>
    <mergeCell ref="X45:AL47"/>
    <mergeCell ref="A46:C46"/>
    <mergeCell ref="D46:J46"/>
    <mergeCell ref="U46:W47"/>
    <mergeCell ref="M47:R47"/>
    <mergeCell ref="AD43:AL43"/>
    <mergeCell ref="AD41:AL41"/>
    <mergeCell ref="AM41:AV41"/>
    <mergeCell ref="A42:B42"/>
    <mergeCell ref="C42:J42"/>
    <mergeCell ref="K42:N42"/>
    <mergeCell ref="O42:P42"/>
    <mergeCell ref="V42:AB42"/>
    <mergeCell ref="AM42:AV42"/>
    <mergeCell ref="M48:P48"/>
    <mergeCell ref="A40:B40"/>
    <mergeCell ref="E40:F40"/>
    <mergeCell ref="N40:T40"/>
    <mergeCell ref="V40:AB40"/>
    <mergeCell ref="A43:B43"/>
    <mergeCell ref="C43:J43"/>
    <mergeCell ref="K43:N43"/>
    <mergeCell ref="O43:P43"/>
    <mergeCell ref="U43:AB43"/>
    <mergeCell ref="U41:AB41"/>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AH122:AN122"/>
    <mergeCell ref="AP123:AR123"/>
    <mergeCell ref="AP127:AR127"/>
    <mergeCell ref="AP131:AR131"/>
    <mergeCell ref="AP135:AR135"/>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s>
  <dataValidations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 ref="AM42" r:id="rId3"/>
  </hyperlinks>
  <pageMargins left="0.70866141732283472" right="0.70866141732283472" top="0.74803149606299213" bottom="0.74803149606299213" header="0.31496062992125984" footer="0.31496062992125984"/>
  <pageSetup paperSize="9" scale="97" orientation="portrait" r:id="rId4"/>
  <headerFooter>
    <oddHeader>&amp;L&amp;"-,Bold"&amp;20CONSECH20
&amp;C&amp;"-,Bold"&amp;12SURVEY TEMPLATE FOR 
SCREENING CASE STUDIES
&amp;R&amp;"-,Bold"&amp;12BUILDING NUMBER
&amp;KFF0000(TUD) - 005-C</oddHeader>
  </headerFooter>
  <drawing r:id="rId5"/>
  <legacyDrawing r:id="rId6"/>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O49"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429</v>
      </c>
      <c r="D2" s="321"/>
      <c r="E2" s="321"/>
      <c r="F2" s="321"/>
      <c r="G2" s="322"/>
      <c r="H2" s="2" t="s">
        <v>4</v>
      </c>
      <c r="I2" s="323" t="s">
        <v>430</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431</v>
      </c>
      <c r="C3" s="330"/>
      <c r="D3" s="2" t="s">
        <v>2</v>
      </c>
      <c r="E3" s="29" t="s">
        <v>433</v>
      </c>
      <c r="F3" s="22" t="s">
        <v>3</v>
      </c>
      <c r="G3" s="29" t="s">
        <v>432</v>
      </c>
      <c r="H3" s="21" t="s">
        <v>158</v>
      </c>
      <c r="I3" s="331" t="s">
        <v>434</v>
      </c>
      <c r="J3" s="332"/>
      <c r="K3" s="68"/>
      <c r="L3" s="82"/>
      <c r="M3" s="82"/>
      <c r="N3" s="57" t="s">
        <v>440</v>
      </c>
      <c r="O3" s="333" t="s">
        <v>232</v>
      </c>
      <c r="P3" s="333"/>
      <c r="Q3" s="334" t="s">
        <v>444</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446</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435</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448</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380</v>
      </c>
      <c r="I6" s="350"/>
      <c r="J6" s="351"/>
      <c r="K6" s="84"/>
      <c r="L6" s="17"/>
      <c r="M6" s="27"/>
      <c r="N6" s="160"/>
      <c r="O6" s="494"/>
      <c r="P6" s="494"/>
      <c r="Q6" s="495"/>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380</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449</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t="s">
        <v>95</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137</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125</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137</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t="s">
        <v>441</v>
      </c>
      <c r="R13" s="393"/>
      <c r="S13" s="393"/>
      <c r="T13" s="394"/>
      <c r="U13" s="154">
        <v>3</v>
      </c>
      <c r="V13" s="358" t="s">
        <v>118</v>
      </c>
      <c r="W13" s="358"/>
      <c r="X13" s="358"/>
      <c r="Y13" s="358"/>
      <c r="Z13" s="358"/>
      <c r="AA13" s="358"/>
      <c r="AB13" s="358"/>
      <c r="AC13" s="111" t="s">
        <v>188</v>
      </c>
      <c r="AD13" s="59"/>
      <c r="AE13" s="60"/>
      <c r="AF13" s="61"/>
      <c r="AG13" s="59"/>
      <c r="AH13" s="60"/>
      <c r="AI13" s="61"/>
      <c r="AJ13" s="59"/>
      <c r="AK13" s="60"/>
      <c r="AL13" s="61" t="s">
        <v>208</v>
      </c>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139</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205</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442</v>
      </c>
      <c r="P18" s="393"/>
      <c r="Q18" s="393"/>
      <c r="R18" s="393"/>
      <c r="S18" s="393"/>
      <c r="T18" s="394"/>
      <c r="U18" s="153">
        <v>5</v>
      </c>
      <c r="V18" s="357" t="s">
        <v>112</v>
      </c>
      <c r="W18" s="357"/>
      <c r="X18" s="357"/>
      <c r="Y18" s="357"/>
      <c r="Z18" s="357"/>
      <c r="AA18" s="357"/>
      <c r="AB18" s="357"/>
      <c r="AC18" s="114"/>
      <c r="AD18" s="108"/>
      <c r="AE18" s="109"/>
      <c r="AF18" s="110"/>
      <c r="AG18" s="108"/>
      <c r="AH18" s="109"/>
      <c r="AI18" s="110"/>
      <c r="AJ18" s="108"/>
      <c r="AK18" s="109"/>
      <c r="AL18" s="110" t="s">
        <v>208</v>
      </c>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t="s">
        <v>140</v>
      </c>
      <c r="AE19" s="361"/>
      <c r="AF19" s="361"/>
      <c r="AG19" s="361"/>
      <c r="AH19" s="361"/>
      <c r="AI19" s="361"/>
      <c r="AJ19" s="361"/>
      <c r="AK19" s="361"/>
      <c r="AL19" s="362"/>
      <c r="AM19" s="354" t="s">
        <v>451</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2</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0</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80</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t="s">
        <v>450</v>
      </c>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v>15.05</v>
      </c>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v>28.35</v>
      </c>
      <c r="J31" s="130" t="s">
        <v>308</v>
      </c>
      <c r="K31" s="89" t="s">
        <v>69</v>
      </c>
      <c r="L31" s="55"/>
      <c r="M31" s="363" t="s">
        <v>258</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17" t="s">
        <v>299</v>
      </c>
      <c r="E35" s="418"/>
      <c r="F35" s="418"/>
      <c r="G35" s="418"/>
      <c r="H35" s="418"/>
      <c r="I35" s="418"/>
      <c r="J35" s="419"/>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302</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t="s">
        <v>443</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1924</v>
      </c>
      <c r="D40" s="137"/>
      <c r="E40" s="440" t="s">
        <v>322</v>
      </c>
      <c r="F40" s="440"/>
      <c r="G40" s="167">
        <v>1925</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447</v>
      </c>
      <c r="AN41" s="483"/>
      <c r="AO41" s="483"/>
      <c r="AP41" s="483"/>
      <c r="AQ41" s="483"/>
      <c r="AR41" s="483"/>
      <c r="AS41" s="483"/>
      <c r="AT41" s="483"/>
      <c r="AU41" s="483"/>
      <c r="AV41" s="484"/>
    </row>
    <row r="42" spans="1:50" x14ac:dyDescent="0.3">
      <c r="A42" s="475" t="s">
        <v>174</v>
      </c>
      <c r="B42" s="476"/>
      <c r="C42" s="477" t="s">
        <v>436</v>
      </c>
      <c r="D42" s="477"/>
      <c r="E42" s="477"/>
      <c r="F42" s="477"/>
      <c r="G42" s="477"/>
      <c r="H42" s="477"/>
      <c r="I42" s="477"/>
      <c r="J42" s="478"/>
      <c r="K42" s="444" t="s">
        <v>276</v>
      </c>
      <c r="L42" s="445"/>
      <c r="M42" s="445"/>
      <c r="N42" s="445"/>
      <c r="O42" s="443">
        <v>20</v>
      </c>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4"/>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v>4</v>
      </c>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179"/>
      <c r="AN43" s="180"/>
      <c r="AO43" s="180"/>
      <c r="AP43" s="180"/>
      <c r="AQ43" s="180"/>
      <c r="AR43" s="180"/>
      <c r="AS43" s="180"/>
      <c r="AT43" s="180"/>
      <c r="AU43" s="180"/>
      <c r="AV43" s="181"/>
    </row>
    <row r="44" spans="1:50" ht="14.55" customHeight="1" thickBot="1" x14ac:dyDescent="0.35">
      <c r="A44" s="444" t="s">
        <v>321</v>
      </c>
      <c r="B44" s="445"/>
      <c r="C44" s="445"/>
      <c r="D44" s="446" t="s">
        <v>437</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4</v>
      </c>
      <c r="AM44" s="179"/>
      <c r="AN44" s="180"/>
      <c r="AO44" s="180"/>
      <c r="AP44" s="180"/>
      <c r="AQ44" s="180"/>
      <c r="AR44" s="180"/>
      <c r="AS44" s="180"/>
      <c r="AT44" s="180"/>
      <c r="AU44" s="180"/>
      <c r="AV44" s="181"/>
      <c r="AX44" t="s">
        <v>125</v>
      </c>
    </row>
    <row r="45" spans="1:50" ht="14.55" customHeight="1" x14ac:dyDescent="0.3">
      <c r="A45" s="458" t="s">
        <v>165</v>
      </c>
      <c r="B45" s="459"/>
      <c r="C45" s="333" t="s">
        <v>157</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t="s">
        <v>438</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345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204</v>
      </c>
      <c r="F48" s="16" t="s">
        <v>36</v>
      </c>
      <c r="G48" s="16"/>
      <c r="H48" s="16"/>
      <c r="I48" s="167" t="s">
        <v>204</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40</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439</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t="s">
        <v>445</v>
      </c>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659</v>
      </c>
      <c r="U55">
        <f>(1*(1*AL44+2*AK44+3*AJ44))+(2*(1*AI44+2*AH44+3*AG44))+(3*(AF44*1+2*AE44+3*AD44))</f>
        <v>4</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1</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1</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1</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1</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1</v>
      </c>
    </row>
    <row r="101" spans="23:24" ht="15.6" x14ac:dyDescent="0.3">
      <c r="W101" s="19" t="s">
        <v>140</v>
      </c>
      <c r="X101">
        <f>COUNTIF($AD$10:$AL$43,"Moisture related processes - Surface condensation")</f>
        <v>1</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2</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Light</v>
      </c>
      <c r="AH125" s="239">
        <f>IF(AF13="x","Heavy",(IF(AE13="x","Heavy",(IF(AD13="x","Heavy",0)))))</f>
        <v>0</v>
      </c>
      <c r="AI125" s="239"/>
      <c r="AJ125" s="239"/>
      <c r="AK125" s="239">
        <f>IF(AI13="x","Medium",(IF(AH13="x","Medium",(IF(AG13="x","Medium",0)))))</f>
        <v>0</v>
      </c>
      <c r="AL125" s="239"/>
      <c r="AM125" s="239"/>
      <c r="AN125" s="240" t="str">
        <f>IF(AL13="x","Light",(IF(AK13="x","Light",(IF(AJ13="x","Light",0)))))</f>
        <v>Light</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str">
        <f t="shared" si="1"/>
        <v>Light</v>
      </c>
      <c r="AH127" s="245">
        <f>IF(AF18="x","Heavy",(IF(AE18="x","Heavy",(IF(AD18="x","Heavy",0)))))</f>
        <v>0</v>
      </c>
      <c r="AI127" s="249"/>
      <c r="AJ127" s="249"/>
      <c r="AK127" s="246">
        <f>IF(AI18="x","Medium",(IF(AH18="x","Medium",(IF(AG18="x","Medium",0)))))</f>
        <v>0</v>
      </c>
      <c r="AL127" s="249"/>
      <c r="AM127" s="249"/>
      <c r="AN127" s="283" t="str">
        <f>IF(AL18="x","Light",(IF(AK18="x","Light",(IF(AJ18="x","Light",0)))))</f>
        <v>Light</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2">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45:B45"/>
    <mergeCell ref="C45:J45"/>
    <mergeCell ref="M45:R45"/>
    <mergeCell ref="X45:AL47"/>
    <mergeCell ref="A46:C46"/>
    <mergeCell ref="D46:J46"/>
    <mergeCell ref="U46:W47"/>
    <mergeCell ref="M47:R47"/>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H122:AN122"/>
    <mergeCell ref="AP123:AR123"/>
    <mergeCell ref="AP127:AR127"/>
    <mergeCell ref="AP131:AR131"/>
    <mergeCell ref="AP135:AR135"/>
    <mergeCell ref="M48:P48"/>
    <mergeCell ref="AM41:AV41"/>
    <mergeCell ref="AM42:AV42"/>
    <mergeCell ref="D49:J49"/>
    <mergeCell ref="U49:AL49"/>
    <mergeCell ref="D50:J52"/>
    <mergeCell ref="U50:AL52"/>
    <mergeCell ref="K51:T52"/>
    <mergeCell ref="V42:AB42"/>
  </mergeCells>
  <dataValidations disablePrompts="1"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s>
  <pageMargins left="0.70866141732283472" right="0.70866141732283472" top="0.74803149606299213" bottom="0.74803149606299213" header="0.31496062992125984" footer="0.31496062992125984"/>
  <pageSetup paperSize="9" scale="97" orientation="portrait" r:id="rId3"/>
  <headerFooter>
    <oddHeader>&amp;L&amp;"-,Bold"&amp;20CONSECH20
&amp;C&amp;"-,Bold"&amp;12SURVEY TEMPLATE FOR 
SCREENING CASE STUDIES
&amp;R&amp;"-,Bold"&amp;12BUILDING NUMBER
&amp;KFF0000(TUD) - 006</oddHeader>
  </headerFooter>
  <drawing r:id="rId4"/>
  <legacyDrawing r:id="rId5"/>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A31"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506</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328">
        <v>46504</v>
      </c>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508</v>
      </c>
      <c r="C3" s="330"/>
      <c r="D3" s="2" t="s">
        <v>2</v>
      </c>
      <c r="E3" s="29" t="s">
        <v>507</v>
      </c>
      <c r="F3" s="22" t="s">
        <v>3</v>
      </c>
      <c r="G3" s="30" t="s">
        <v>509</v>
      </c>
      <c r="H3" s="21" t="s">
        <v>158</v>
      </c>
      <c r="I3" s="331" t="s">
        <v>510</v>
      </c>
      <c r="J3" s="332"/>
      <c r="K3" s="68"/>
      <c r="L3" s="82"/>
      <c r="M3" s="82"/>
      <c r="N3" s="57" t="s">
        <v>514</v>
      </c>
      <c r="O3" s="333" t="s">
        <v>232</v>
      </c>
      <c r="P3" s="333"/>
      <c r="Q3" s="334" t="s">
        <v>515</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511</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525</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380</v>
      </c>
      <c r="I6" s="350"/>
      <c r="J6" s="351"/>
      <c r="K6" s="84"/>
      <c r="L6" s="17"/>
      <c r="M6" s="27"/>
      <c r="N6" s="160">
        <v>2010</v>
      </c>
      <c r="O6" s="494" t="s">
        <v>177</v>
      </c>
      <c r="P6" s="494"/>
      <c r="Q6" s="495" t="s">
        <v>516</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380</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521</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c r="W9" s="357"/>
      <c r="X9" s="357"/>
      <c r="Y9" s="357"/>
      <c r="Z9" s="357"/>
      <c r="AA9" s="357"/>
      <c r="AB9" s="357"/>
      <c r="AC9" s="114"/>
      <c r="AD9" s="108"/>
      <c r="AE9" s="109"/>
      <c r="AF9" s="110"/>
      <c r="AG9" s="108"/>
      <c r="AH9" s="109"/>
      <c r="AI9" s="110"/>
      <c r="AJ9" s="108"/>
      <c r="AK9" s="109"/>
      <c r="AL9" s="110"/>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225</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63</v>
      </c>
      <c r="N15" s="363"/>
      <c r="O15" s="364" t="s">
        <v>226</v>
      </c>
      <c r="P15" s="364"/>
      <c r="Q15" s="364"/>
      <c r="R15" s="365" t="s">
        <v>414</v>
      </c>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71</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517</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527</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4</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3.4</v>
      </c>
      <c r="F28" s="134"/>
      <c r="G28" s="125"/>
      <c r="H28" s="135" t="s">
        <v>317</v>
      </c>
      <c r="I28" s="185">
        <v>3.4</v>
      </c>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256</v>
      </c>
      <c r="F29" s="136"/>
      <c r="G29" s="17"/>
      <c r="H29" s="98"/>
      <c r="I29" s="185">
        <v>3.4</v>
      </c>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85">
        <v>3.4</v>
      </c>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86">
        <v>3.4</v>
      </c>
      <c r="J31" s="130" t="s">
        <v>308</v>
      </c>
      <c r="K31" s="89" t="s">
        <v>69</v>
      </c>
      <c r="L31" s="55"/>
      <c r="M31" s="363" t="s">
        <v>17</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518</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t="s">
        <v>519</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t="s">
        <v>520</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1927</v>
      </c>
      <c r="D40" s="137"/>
      <c r="E40" s="440" t="s">
        <v>322</v>
      </c>
      <c r="F40" s="440"/>
      <c r="G40" s="167">
        <v>1931</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524</v>
      </c>
      <c r="AN41" s="483"/>
      <c r="AO41" s="483"/>
      <c r="AP41" s="483"/>
      <c r="AQ41" s="483"/>
      <c r="AR41" s="483"/>
      <c r="AS41" s="483"/>
      <c r="AT41" s="483"/>
      <c r="AU41" s="483"/>
      <c r="AV41" s="484"/>
    </row>
    <row r="42" spans="1:50" x14ac:dyDescent="0.3">
      <c r="A42" s="475" t="s">
        <v>173</v>
      </c>
      <c r="B42" s="476"/>
      <c r="C42" s="477" t="s">
        <v>512</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528</v>
      </c>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526</v>
      </c>
      <c r="AN43" s="452"/>
      <c r="AO43" s="452"/>
      <c r="AP43" s="452"/>
      <c r="AQ43" s="452"/>
      <c r="AR43" s="452"/>
      <c r="AS43" s="452"/>
      <c r="AT43" s="452"/>
      <c r="AU43" s="452"/>
      <c r="AV43" s="453"/>
    </row>
    <row r="44" spans="1:50" ht="14.55" customHeight="1" thickBot="1" x14ac:dyDescent="0.35">
      <c r="A44" s="444" t="s">
        <v>321</v>
      </c>
      <c r="B44" s="445"/>
      <c r="C44" s="445"/>
      <c r="D44" s="446" t="s">
        <v>513</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0</v>
      </c>
      <c r="AM44" s="450" t="s">
        <v>529</v>
      </c>
      <c r="AN44" s="452"/>
      <c r="AO44" s="452"/>
      <c r="AP44" s="452"/>
      <c r="AQ44" s="452"/>
      <c r="AR44" s="452"/>
      <c r="AS44" s="452"/>
      <c r="AT44" s="452"/>
      <c r="AU44" s="452"/>
      <c r="AV44" s="453"/>
      <c r="AX44" t="s">
        <v>125</v>
      </c>
    </row>
    <row r="45" spans="1:50" ht="14.55" customHeight="1" x14ac:dyDescent="0.3">
      <c r="A45" s="458" t="s">
        <v>165</v>
      </c>
      <c r="B45" s="459"/>
      <c r="C45" s="333" t="s">
        <v>157</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450" t="s">
        <v>530</v>
      </c>
      <c r="AN45" s="452"/>
      <c r="AO45" s="452"/>
      <c r="AP45" s="452"/>
      <c r="AQ45" s="452"/>
      <c r="AR45" s="452"/>
      <c r="AS45" s="452"/>
      <c r="AT45" s="452"/>
      <c r="AU45" s="452"/>
      <c r="AV45" s="453"/>
      <c r="AX45" t="s">
        <v>126</v>
      </c>
    </row>
    <row r="46" spans="1:50" ht="15" thickBot="1" x14ac:dyDescent="0.35">
      <c r="A46" s="469" t="s">
        <v>321</v>
      </c>
      <c r="B46" s="470"/>
      <c r="C46" s="470"/>
      <c r="D46" s="471" t="s">
        <v>513</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450" t="s">
        <v>531</v>
      </c>
      <c r="AN46" s="452"/>
      <c r="AO46" s="452"/>
      <c r="AP46" s="452"/>
      <c r="AQ46" s="452"/>
      <c r="AR46" s="452"/>
      <c r="AS46" s="452"/>
      <c r="AT46" s="452"/>
      <c r="AU46" s="452"/>
      <c r="AV46" s="453"/>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204</v>
      </c>
      <c r="F48" s="16" t="s">
        <v>36</v>
      </c>
      <c r="G48" s="16"/>
      <c r="H48" s="16"/>
      <c r="I48" s="167" t="s">
        <v>207</v>
      </c>
      <c r="J48" s="75"/>
      <c r="K48" t="s">
        <v>339</v>
      </c>
      <c r="L48" s="161"/>
      <c r="M48" s="391" t="s">
        <v>225</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40</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523</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660</v>
      </c>
      <c r="U55">
        <f>(1*(1*AL44+2*AK44+3*AJ44))+(2*(1*AI44+2*AH44+3*AG44))+(3*(AF44*1+2*AE44+3*AD44))</f>
        <v>0</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0</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0</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e">
        <f>INDEX($AD$5:$AL$5,MATCH(TRUE,INDEX(AH123:AN123&lt;&gt;0,),0))</f>
        <v>#N/A</v>
      </c>
      <c r="AH123" s="249">
        <f>IF(AF9="x","Heavy",(IF(AE9="x","Heavy",(IF(AD9="x","Heavy",0)))))</f>
        <v>0</v>
      </c>
      <c r="AI123" s="249"/>
      <c r="AJ123" s="249"/>
      <c r="AK123" s="249">
        <f>IF(AI9="x","Medium",(IF(AH9="x","Medium",(IF(AG9="x","Medium",0)))))</f>
        <v>0</v>
      </c>
      <c r="AL123" s="249"/>
      <c r="AM123" s="249"/>
      <c r="AN123" s="250">
        <f>IF(AL9="x","Light",(IF(AK9="x","Light",(IF(AJ9="x","Light",0)))))</f>
        <v>0</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6">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V42:AB42"/>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M41:AV41"/>
    <mergeCell ref="AM42:AV42"/>
    <mergeCell ref="AM43:AV43"/>
    <mergeCell ref="AM44:AV44"/>
    <mergeCell ref="AM45:AV45"/>
    <mergeCell ref="AM46:AV46"/>
    <mergeCell ref="D49:J49"/>
    <mergeCell ref="U49:AL49"/>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H122:AN122"/>
    <mergeCell ref="AP123:AR123"/>
    <mergeCell ref="AP127:AR127"/>
    <mergeCell ref="AP131:AR131"/>
    <mergeCell ref="AP135:AR135"/>
    <mergeCell ref="D50:J52"/>
    <mergeCell ref="U50:AL52"/>
    <mergeCell ref="K51:T52"/>
    <mergeCell ref="A45:B45"/>
    <mergeCell ref="C45:J45"/>
    <mergeCell ref="M45:R45"/>
    <mergeCell ref="X45:AL47"/>
    <mergeCell ref="A46:C46"/>
    <mergeCell ref="D46:J46"/>
    <mergeCell ref="U46:W47"/>
    <mergeCell ref="M47:R47"/>
    <mergeCell ref="M48:P48"/>
  </mergeCells>
  <dataValidations count="23">
    <dataValidation type="list" allowBlank="1" showInputMessage="1" showErrorMessage="1" sqref="D35:J38">
      <formula1>$BR$2:$BR$7</formula1>
    </dataValidation>
    <dataValidation type="list" allowBlank="1" showInputMessage="1" showErrorMessage="1" sqref="L4">
      <formula1>$BC$2:$BC$8</formula1>
    </dataValidation>
    <dataValidation type="list" allowBlank="1" showInputMessage="1" showErrorMessage="1" sqref="M7">
      <formula1>$BF$2:$BF$8</formula1>
    </dataValidation>
    <dataValidation type="list" allowBlank="1" showInputMessage="1" showErrorMessage="1" sqref="M5">
      <formula1>$BE$2:$BE$5</formula1>
    </dataValidation>
    <dataValidation type="list" allowBlank="1" showInputMessage="1" showErrorMessage="1" sqref="C33">
      <formula1>$AY$2:$AY$6</formula1>
    </dataValidation>
    <dataValidation type="list" allowBlank="1" showInputMessage="1" showErrorMessage="1" sqref="S44:T44 C43 C45">
      <formula1>$BB$2:$BB$12</formula1>
    </dataValidation>
    <dataValidation type="list" allowBlank="1" showInputMessage="1" showErrorMessage="1" sqref="S43:T43">
      <formula1>$BB$2:$BB$13</formula1>
    </dataValidation>
    <dataValidation type="list" allowBlank="1" showInputMessage="1" showErrorMessage="1" sqref="K44:L44 A42">
      <formula1>$BG$2:$BG$3</formula1>
    </dataValidation>
    <dataValidation type="list" allowBlank="1" showInputMessage="1" showErrorMessage="1" sqref="D49 N50">
      <formula1>$BD$2:$BD$11</formula1>
    </dataValidation>
    <dataValidation type="list" allowBlank="1" showInputMessage="1" showErrorMessage="1" sqref="O3 O9 O6">
      <formula1>$BH$2:$BH$8</formula1>
    </dataValidation>
    <dataValidation type="list" allowBlank="1" showInputMessage="1" showErrorMessage="1" sqref="L13">
      <formula1>$BC$2:$BC$9</formula1>
    </dataValidation>
    <dataValidation type="list" allowBlank="1" showInputMessage="1" showErrorMessage="1" sqref="M15">
      <formula1>$BE$2:$BE$6</formula1>
    </dataValidation>
    <dataValidation type="list" allowBlank="1" showInputMessage="1" showErrorMessage="1" sqref="M23">
      <formula1>$BK$2:$BK$6</formula1>
    </dataValidation>
    <dataValidation type="list" allowBlank="1" showInputMessage="1" showErrorMessage="1" sqref="M17">
      <formula1>$BF$2:$BF$10</formula1>
    </dataValidation>
    <dataValidation type="list" allowBlank="1" showInputMessage="1" showErrorMessage="1" sqref="M31">
      <formula1>$BM$2:$BM$6</formula1>
    </dataValidation>
    <dataValidation type="list" allowBlank="1" showInputMessage="1" showErrorMessage="1" sqref="P36">
      <formula1>$BN$2:$BN$7</formula1>
    </dataValidation>
    <dataValidation type="list" allowBlank="1" showInputMessage="1" showErrorMessage="1" sqref="M45">
      <formula1>$BP$2:$BP$7</formula1>
    </dataValidation>
    <dataValidation type="list" allowBlank="1" showInputMessage="1" showErrorMessage="1" sqref="M27">
      <formula1>$BL$2:$BL$11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$BO$2:$BO$6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3" r:id="rId3"/>
    <hyperlink ref="AM42" r:id="rId4"/>
    <hyperlink ref="AM44" r:id="rId5"/>
    <hyperlink ref="AM45" r:id="rId6"/>
    <hyperlink ref="AM46" r:id="rId7"/>
  </hyperlinks>
  <pageMargins left="0.70866141732283472" right="0.70866141732283472" top="0.74803149606299213" bottom="0.74803149606299213" header="0.31496062992125984" footer="0.31496062992125984"/>
  <pageSetup paperSize="9" scale="97" orientation="portrait" r:id="rId8"/>
  <headerFooter>
    <oddHeader>&amp;L&amp;"-,Bold"&amp;20CONSECH20
&amp;C&amp;"-,Bold"&amp;12SURVEY TEMPLATE FOR 
SCREENING CASE STUDIES
&amp;R&amp;"-,Bold"&amp;12BUILDING NUMBER
&amp;KFF0000(TUD) - 007</oddHeader>
  </headerFooter>
  <drawing r:id="rId9"/>
  <legacyDrawing r:id="rId1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L13"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598</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194" t="s">
        <v>204</v>
      </c>
      <c r="AQ2" s="4" t="s">
        <v>190</v>
      </c>
      <c r="AR2" s="4"/>
      <c r="AS2" s="328">
        <v>532189</v>
      </c>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599</v>
      </c>
      <c r="C3" s="330"/>
      <c r="D3" s="2" t="s">
        <v>2</v>
      </c>
      <c r="E3" s="29" t="s">
        <v>507</v>
      </c>
      <c r="F3" s="22" t="s">
        <v>3</v>
      </c>
      <c r="G3" s="30" t="s">
        <v>600</v>
      </c>
      <c r="H3" s="21" t="s">
        <v>158</v>
      </c>
      <c r="I3" s="331" t="s">
        <v>601</v>
      </c>
      <c r="J3" s="332"/>
      <c r="K3" s="68"/>
      <c r="L3" s="82"/>
      <c r="M3" s="82"/>
      <c r="N3" s="194">
        <v>2015</v>
      </c>
      <c r="O3" s="333" t="s">
        <v>176</v>
      </c>
      <c r="P3" s="333"/>
      <c r="Q3" s="334" t="s">
        <v>607</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511</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605</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217</v>
      </c>
      <c r="I6" s="350"/>
      <c r="J6" s="351"/>
      <c r="K6" s="84"/>
      <c r="L6" s="17"/>
      <c r="M6" s="27"/>
      <c r="N6" s="160">
        <v>2015</v>
      </c>
      <c r="O6" s="494" t="s">
        <v>232</v>
      </c>
      <c r="P6" s="494"/>
      <c r="Q6" s="495" t="s">
        <v>608</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93" t="s">
        <v>204</v>
      </c>
      <c r="G7" s="35" t="s">
        <v>216</v>
      </c>
      <c r="H7" s="352" t="s">
        <v>217</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613</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194"/>
      <c r="O9" s="333"/>
      <c r="P9" s="333"/>
      <c r="Q9" s="334"/>
      <c r="R9" s="334"/>
      <c r="S9" s="334"/>
      <c r="T9" s="335"/>
      <c r="U9" s="155">
        <v>1</v>
      </c>
      <c r="V9" s="357" t="s">
        <v>91</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106</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225</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225</v>
      </c>
      <c r="N15" s="363"/>
      <c r="O15" s="364" t="s">
        <v>226</v>
      </c>
      <c r="P15" s="364"/>
      <c r="Q15" s="364"/>
      <c r="R15" s="365"/>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91"/>
      <c r="P16" s="191"/>
      <c r="Q16" s="191"/>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73</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89"/>
      <c r="L18" s="4"/>
      <c r="M18" s="4"/>
      <c r="N18" s="51" t="s">
        <v>238</v>
      </c>
      <c r="O18" s="393" t="s">
        <v>609</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616</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241</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604</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2</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252</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v>
      </c>
      <c r="F28" s="134"/>
      <c r="G28" s="125"/>
      <c r="H28" s="135" t="s">
        <v>317</v>
      </c>
      <c r="I28" s="125"/>
      <c r="J28" s="129" t="s">
        <v>311</v>
      </c>
      <c r="K28" s="400" t="s">
        <v>238</v>
      </c>
      <c r="L28" s="401"/>
      <c r="M28" s="393" t="s">
        <v>610</v>
      </c>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t="s">
        <v>617</v>
      </c>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258</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603</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91"/>
      <c r="C33" s="425" t="s">
        <v>14</v>
      </c>
      <c r="D33" s="425"/>
      <c r="E33" s="425"/>
      <c r="F33" s="425"/>
      <c r="G33" s="425"/>
      <c r="H33" s="425"/>
      <c r="I33" s="425"/>
      <c r="J33" s="426"/>
      <c r="K33" s="88" t="s">
        <v>238</v>
      </c>
      <c r="L33" s="38"/>
      <c r="M33" s="38"/>
      <c r="N33" s="38"/>
      <c r="O33" s="427" t="s">
        <v>611</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263</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194">
        <v>1957</v>
      </c>
      <c r="D40" s="137"/>
      <c r="E40" s="440" t="s">
        <v>322</v>
      </c>
      <c r="F40" s="440"/>
      <c r="G40" s="192">
        <v>1960</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614</v>
      </c>
      <c r="AN41" s="483"/>
      <c r="AO41" s="483"/>
      <c r="AP41" s="483"/>
      <c r="AQ41" s="483"/>
      <c r="AR41" s="483"/>
      <c r="AS41" s="483"/>
      <c r="AT41" s="483"/>
      <c r="AU41" s="483"/>
      <c r="AV41" s="484"/>
    </row>
    <row r="42" spans="1:50" x14ac:dyDescent="0.3">
      <c r="A42" s="475" t="s">
        <v>174</v>
      </c>
      <c r="B42" s="476"/>
      <c r="C42" s="477" t="s">
        <v>606</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615</v>
      </c>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618</v>
      </c>
      <c r="AN43" s="452"/>
      <c r="AO43" s="452"/>
      <c r="AP43" s="452"/>
      <c r="AQ43" s="452"/>
      <c r="AR43" s="452"/>
      <c r="AS43" s="452"/>
      <c r="AT43" s="452"/>
      <c r="AU43" s="452"/>
      <c r="AV43" s="453"/>
    </row>
    <row r="44" spans="1:50" ht="14.55" customHeight="1" thickBot="1" x14ac:dyDescent="0.35">
      <c r="A44" s="444" t="s">
        <v>321</v>
      </c>
      <c r="B44" s="445"/>
      <c r="C44" s="445"/>
      <c r="D44" s="446" t="s">
        <v>602</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2</v>
      </c>
      <c r="AM44" s="454"/>
      <c r="AN44" s="452"/>
      <c r="AO44" s="452"/>
      <c r="AP44" s="452"/>
      <c r="AQ44" s="452"/>
      <c r="AR44" s="452"/>
      <c r="AS44" s="452"/>
      <c r="AT44" s="452"/>
      <c r="AU44" s="452"/>
      <c r="AV44" s="453"/>
      <c r="AX44" t="s">
        <v>125</v>
      </c>
    </row>
    <row r="45" spans="1:50" ht="14.55" customHeight="1" x14ac:dyDescent="0.3">
      <c r="A45" s="458" t="s">
        <v>165</v>
      </c>
      <c r="B45" s="459"/>
      <c r="C45" s="333" t="s">
        <v>29</v>
      </c>
      <c r="D45" s="333"/>
      <c r="E45" s="333"/>
      <c r="F45" s="333"/>
      <c r="G45" s="333"/>
      <c r="H45" s="333"/>
      <c r="I45" s="333"/>
      <c r="J45" s="460"/>
      <c r="K45" s="92" t="s">
        <v>66</v>
      </c>
      <c r="L45" s="44"/>
      <c r="M45" s="391" t="s">
        <v>225</v>
      </c>
      <c r="N45" s="391"/>
      <c r="O45" s="391"/>
      <c r="P45" s="391"/>
      <c r="Q45" s="391"/>
      <c r="R45" s="391"/>
      <c r="S45" s="27"/>
      <c r="T45" s="78"/>
      <c r="U45" s="68" t="s">
        <v>89</v>
      </c>
      <c r="V45" s="4"/>
      <c r="W45" s="4"/>
      <c r="X45" s="461" t="s">
        <v>612</v>
      </c>
      <c r="Y45" s="462"/>
      <c r="Z45" s="462"/>
      <c r="AA45" s="462"/>
      <c r="AB45" s="462"/>
      <c r="AC45" s="462"/>
      <c r="AD45" s="463"/>
      <c r="AE45" s="463"/>
      <c r="AF45" s="463"/>
      <c r="AG45" s="463"/>
      <c r="AH45" s="463"/>
      <c r="AI45" s="463"/>
      <c r="AJ45" s="463"/>
      <c r="AK45" s="463"/>
      <c r="AL45" s="464"/>
      <c r="AM45" s="454"/>
      <c r="AN45" s="452"/>
      <c r="AO45" s="452"/>
      <c r="AP45" s="452"/>
      <c r="AQ45" s="452"/>
      <c r="AR45" s="452"/>
      <c r="AS45" s="452"/>
      <c r="AT45" s="452"/>
      <c r="AU45" s="452"/>
      <c r="AV45" s="453"/>
      <c r="AX45" t="s">
        <v>126</v>
      </c>
    </row>
    <row r="46" spans="1:50" ht="15" thickBot="1" x14ac:dyDescent="0.35">
      <c r="A46" s="469" t="s">
        <v>321</v>
      </c>
      <c r="B46" s="470"/>
      <c r="C46" s="470"/>
      <c r="D46" s="471"/>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93" t="s">
        <v>207</v>
      </c>
      <c r="F48" s="16" t="s">
        <v>36</v>
      </c>
      <c r="G48" s="16"/>
      <c r="H48" s="16"/>
      <c r="I48" s="192" t="s">
        <v>204</v>
      </c>
      <c r="J48" s="75"/>
      <c r="K48" t="s">
        <v>339</v>
      </c>
      <c r="L48" s="161"/>
      <c r="M48" s="391" t="s">
        <v>225</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40</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90"/>
      <c r="C50" s="188" t="s">
        <v>218</v>
      </c>
      <c r="D50" s="393"/>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90"/>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661</v>
      </c>
      <c r="U55">
        <f>(1*(1*AL44+2*AK44+3*AJ44))+(2*(1*AI44+2*AH44+3*AG44))+(3*(AF44*1+2*AE44+3*AD44))</f>
        <v>2</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1</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0</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1</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0</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5">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V42:AB42"/>
    <mergeCell ref="A43:B43"/>
    <mergeCell ref="AM41:AV41"/>
    <mergeCell ref="AM42:AV42"/>
    <mergeCell ref="AM43:AV43"/>
    <mergeCell ref="AM44:AV44"/>
    <mergeCell ref="AM45:AV45"/>
    <mergeCell ref="C43:J43"/>
    <mergeCell ref="M48:P48"/>
    <mergeCell ref="D49:J49"/>
    <mergeCell ref="U49:AL49"/>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 ref="D50:J52"/>
    <mergeCell ref="U50:AL52"/>
    <mergeCell ref="K51:T52"/>
  </mergeCells>
  <dataValidations count="23">
    <dataValidation type="list" allowBlank="1" showInputMessage="1" showErrorMessage="1" sqref="D35:J38">
      <formula1>$BR$2:$BR$7</formula1>
    </dataValidation>
    <dataValidation type="list" allowBlank="1" showInputMessage="1" showErrorMessage="1" sqref="L4">
      <formula1>$BC$2:$BC$8</formula1>
    </dataValidation>
    <dataValidation type="list" allowBlank="1" showInputMessage="1" showErrorMessage="1" sqref="M7">
      <formula1>$BF$2:$BF$8</formula1>
    </dataValidation>
    <dataValidation type="list" allowBlank="1" showInputMessage="1" showErrorMessage="1" sqref="M5">
      <formula1>$BE$2:$BE$5</formula1>
    </dataValidation>
    <dataValidation type="list" allowBlank="1" showInputMessage="1" showErrorMessage="1" sqref="C33">
      <formula1>$AY$2:$AY$6</formula1>
    </dataValidation>
    <dataValidation type="list" allowBlank="1" showInputMessage="1" showErrorMessage="1" sqref="S44:T44 C43 C45">
      <formula1>$BB$2:$BB$12</formula1>
    </dataValidation>
    <dataValidation type="list" allowBlank="1" showInputMessage="1" showErrorMessage="1" sqref="S43:T43">
      <formula1>$BB$2:$BB$13</formula1>
    </dataValidation>
    <dataValidation type="list" allowBlank="1" showInputMessage="1" showErrorMessage="1" sqref="K44:L44 A42">
      <formula1>$BG$2:$BG$3</formula1>
    </dataValidation>
    <dataValidation type="list" allowBlank="1" showInputMessage="1" showErrorMessage="1" sqref="D49 N50">
      <formula1>$BD$2:$BD$11</formula1>
    </dataValidation>
    <dataValidation type="list" allowBlank="1" showInputMessage="1" showErrorMessage="1" sqref="O3 O9 O6">
      <formula1>$BH$2:$BH$8</formula1>
    </dataValidation>
    <dataValidation type="list" allowBlank="1" showInputMessage="1" showErrorMessage="1" sqref="L13">
      <formula1>$BC$2:$BC$9</formula1>
    </dataValidation>
    <dataValidation type="list" allowBlank="1" showInputMessage="1" showErrorMessage="1" sqref="M15">
      <formula1>$BE$2:$BE$6</formula1>
    </dataValidation>
    <dataValidation type="list" allowBlank="1" showInputMessage="1" showErrorMessage="1" sqref="M23">
      <formula1>$BK$2:$BK$6</formula1>
    </dataValidation>
    <dataValidation type="list" allowBlank="1" showInputMessage="1" showErrorMessage="1" sqref="M17">
      <formula1>$BF$2:$BF$10</formula1>
    </dataValidation>
    <dataValidation type="list" allowBlank="1" showInputMessage="1" showErrorMessage="1" sqref="M31">
      <formula1>$BM$2:$BM$6</formula1>
    </dataValidation>
    <dataValidation type="list" allowBlank="1" showInputMessage="1" showErrorMessage="1" sqref="P36">
      <formula1>$BN$2:$BN$7</formula1>
    </dataValidation>
    <dataValidation type="list" allowBlank="1" showInputMessage="1" showErrorMessage="1" sqref="M45">
      <formula1>$BP$2:$BP$7</formula1>
    </dataValidation>
    <dataValidation type="list" allowBlank="1" showInputMessage="1" showErrorMessage="1" sqref="M27">
      <formula1>$BL$2:$BL$11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$BO$2:$BO$6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2" r:id="rId3"/>
    <hyperlink ref="AM43" r:id="rId4"/>
  </hyperlinks>
  <pageMargins left="0.70866141732283472" right="0.70866141732283472" top="0.74803149606299213" bottom="0.74803149606299213" header="0.31496062992125984" footer="0.31496062992125984"/>
  <pageSetup paperSize="9" scale="97" orientation="portrait" r:id="rId5"/>
  <headerFooter>
    <oddHeader>&amp;L&amp;"-,Bold"&amp;20CONSECH20
&amp;C&amp;"-,Bold"&amp;12SURVEY TEMPLATE FOR 
SCREENING CASE STUDIES
&amp;R&amp;"-,Bold"&amp;12BUILDING NUMBER
&amp;KFF0000(TUD) - 008</oddHeader>
  </headerFooter>
  <drawing r:id="rId6"/>
  <legacyDrawing r:id="rId7"/>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U7"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619</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194" t="s">
        <v>204</v>
      </c>
      <c r="AQ2" s="4" t="s">
        <v>190</v>
      </c>
      <c r="AR2" s="4"/>
      <c r="AS2" s="328">
        <v>530858</v>
      </c>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620</v>
      </c>
      <c r="C3" s="330"/>
      <c r="D3" s="2" t="s">
        <v>2</v>
      </c>
      <c r="E3" s="29" t="s">
        <v>507</v>
      </c>
      <c r="F3" s="22" t="s">
        <v>3</v>
      </c>
      <c r="G3" s="30" t="s">
        <v>621</v>
      </c>
      <c r="H3" s="21" t="s">
        <v>158</v>
      </c>
      <c r="I3" s="331" t="s">
        <v>622</v>
      </c>
      <c r="J3" s="332"/>
      <c r="K3" s="68"/>
      <c r="L3" s="82"/>
      <c r="M3" s="82"/>
      <c r="N3" s="194">
        <v>2012</v>
      </c>
      <c r="O3" s="333" t="s">
        <v>232</v>
      </c>
      <c r="P3" s="333"/>
      <c r="Q3" s="334" t="s">
        <v>629</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623</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633</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537</v>
      </c>
      <c r="I6" s="350"/>
      <c r="J6" s="351"/>
      <c r="K6" s="84"/>
      <c r="L6" s="17"/>
      <c r="M6" s="27"/>
      <c r="N6" s="160">
        <v>2012</v>
      </c>
      <c r="O6" s="494" t="s">
        <v>177</v>
      </c>
      <c r="P6" s="494"/>
      <c r="Q6" s="495" t="s">
        <v>630</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93" t="s">
        <v>204</v>
      </c>
      <c r="G7" s="35" t="s">
        <v>216</v>
      </c>
      <c r="H7" s="352" t="s">
        <v>624</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625</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194"/>
      <c r="O9" s="333"/>
      <c r="P9" s="333"/>
      <c r="Q9" s="334"/>
      <c r="R9" s="334"/>
      <c r="S9" s="334"/>
      <c r="T9" s="335"/>
      <c r="U9" s="155">
        <v>1</v>
      </c>
      <c r="V9" s="357" t="s">
        <v>91</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95</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c r="R13" s="393"/>
      <c r="S13" s="393"/>
      <c r="T13" s="394"/>
      <c r="U13" s="154">
        <v>3</v>
      </c>
      <c r="V13" s="358" t="s">
        <v>125</v>
      </c>
      <c r="W13" s="358"/>
      <c r="X13" s="358"/>
      <c r="Y13" s="358"/>
      <c r="Z13" s="358"/>
      <c r="AA13" s="358"/>
      <c r="AB13" s="358"/>
      <c r="AC13" s="111" t="s">
        <v>188</v>
      </c>
      <c r="AD13" s="59"/>
      <c r="AE13" s="60"/>
      <c r="AF13" s="61"/>
      <c r="AG13" s="59"/>
      <c r="AH13" s="60"/>
      <c r="AI13" s="61"/>
      <c r="AJ13" s="59"/>
      <c r="AK13" s="60"/>
      <c r="AL13" s="61" t="s">
        <v>208</v>
      </c>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137</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589</v>
      </c>
      <c r="S15" s="365"/>
      <c r="T15" s="366"/>
      <c r="U15" s="154">
        <v>4</v>
      </c>
      <c r="V15" s="358" t="s">
        <v>98</v>
      </c>
      <c r="W15" s="358"/>
      <c r="X15" s="358"/>
      <c r="Y15" s="358"/>
      <c r="Z15" s="358"/>
      <c r="AA15" s="358"/>
      <c r="AB15" s="358"/>
      <c r="AC15" s="111" t="s">
        <v>188</v>
      </c>
      <c r="AD15" s="59"/>
      <c r="AE15" s="60"/>
      <c r="AF15" s="61"/>
      <c r="AG15" s="59"/>
      <c r="AH15" s="60"/>
      <c r="AI15" s="61"/>
      <c r="AJ15" s="59"/>
      <c r="AK15" s="60"/>
      <c r="AL15" s="61" t="s">
        <v>208</v>
      </c>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91"/>
      <c r="P16" s="191"/>
      <c r="Q16" s="191"/>
      <c r="R16" s="367"/>
      <c r="S16" s="367"/>
      <c r="T16" s="368"/>
      <c r="U16" s="369" t="s">
        <v>282</v>
      </c>
      <c r="V16" s="370"/>
      <c r="W16" s="370"/>
      <c r="X16" s="370"/>
      <c r="Y16" s="370"/>
      <c r="Z16" s="370"/>
      <c r="AA16" s="370"/>
      <c r="AB16" s="370"/>
      <c r="AC16" s="62"/>
      <c r="AD16" s="371" t="s">
        <v>144</v>
      </c>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72</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89"/>
      <c r="L18" s="4"/>
      <c r="M18" s="4"/>
      <c r="N18" s="51" t="s">
        <v>238</v>
      </c>
      <c r="O18" s="393" t="s">
        <v>627</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639</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t="s">
        <v>626</v>
      </c>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5</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1</v>
      </c>
      <c r="F27" s="134"/>
      <c r="G27" s="125"/>
      <c r="H27" s="135" t="s">
        <v>318</v>
      </c>
      <c r="I27" s="125"/>
      <c r="J27" s="145" t="s">
        <v>312</v>
      </c>
      <c r="K27" s="119" t="s">
        <v>180</v>
      </c>
      <c r="L27" s="120"/>
      <c r="M27" s="363" t="s">
        <v>249</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4</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1273</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259</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631</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91"/>
      <c r="C33" s="425" t="s">
        <v>14</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263</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194">
        <v>1952</v>
      </c>
      <c r="D40" s="137"/>
      <c r="E40" s="440" t="s">
        <v>322</v>
      </c>
      <c r="F40" s="440"/>
      <c r="G40" s="192">
        <v>1956</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632</v>
      </c>
      <c r="AN41" s="483"/>
      <c r="AO41" s="483"/>
      <c r="AP41" s="483"/>
      <c r="AQ41" s="483"/>
      <c r="AR41" s="483"/>
      <c r="AS41" s="483"/>
      <c r="AT41" s="483"/>
      <c r="AU41" s="483"/>
      <c r="AV41" s="484"/>
    </row>
    <row r="42" spans="1:50" x14ac:dyDescent="0.3">
      <c r="A42" s="475" t="s">
        <v>173</v>
      </c>
      <c r="B42" s="476"/>
      <c r="C42" s="477" t="s">
        <v>512</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637</v>
      </c>
      <c r="AN42" s="452"/>
      <c r="AO42" s="452"/>
      <c r="AP42" s="452"/>
      <c r="AQ42" s="452"/>
      <c r="AR42" s="452"/>
      <c r="AS42" s="452"/>
      <c r="AT42" s="452"/>
      <c r="AU42" s="452"/>
      <c r="AV42" s="453"/>
      <c r="AX42" t="s">
        <v>124</v>
      </c>
    </row>
    <row r="43" spans="1:50" ht="15" thickBot="1" x14ac:dyDescent="0.35">
      <c r="A43" s="458" t="s">
        <v>169</v>
      </c>
      <c r="B43" s="459"/>
      <c r="C43" s="333" t="s">
        <v>157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638</v>
      </c>
      <c r="AN43" s="452"/>
      <c r="AO43" s="452"/>
      <c r="AP43" s="452"/>
      <c r="AQ43" s="452"/>
      <c r="AR43" s="452"/>
      <c r="AS43" s="452"/>
      <c r="AT43" s="452"/>
      <c r="AU43" s="452"/>
      <c r="AV43" s="453"/>
    </row>
    <row r="44" spans="1:50" ht="14.55" customHeight="1" thickBot="1" x14ac:dyDescent="0.35">
      <c r="A44" s="444" t="s">
        <v>321</v>
      </c>
      <c r="B44" s="445"/>
      <c r="C44" s="445"/>
      <c r="D44" s="446" t="s">
        <v>634</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4</v>
      </c>
      <c r="AM44" s="179"/>
      <c r="AN44" s="180"/>
      <c r="AO44" s="180"/>
      <c r="AP44" s="180"/>
      <c r="AQ44" s="180"/>
      <c r="AR44" s="180"/>
      <c r="AS44" s="180"/>
      <c r="AT44" s="180"/>
      <c r="AU44" s="180"/>
      <c r="AV44" s="181"/>
      <c r="AX44" t="s">
        <v>125</v>
      </c>
    </row>
    <row r="45" spans="1:50" ht="14.55" customHeight="1" x14ac:dyDescent="0.3">
      <c r="A45" s="458" t="s">
        <v>165</v>
      </c>
      <c r="B45" s="459"/>
      <c r="C45" s="333" t="s">
        <v>157</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t="s">
        <v>635</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93" t="s">
        <v>207</v>
      </c>
      <c r="F48" s="16" t="s">
        <v>36</v>
      </c>
      <c r="G48" s="16"/>
      <c r="H48" s="16"/>
      <c r="I48" s="192" t="s">
        <v>207</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40</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90"/>
      <c r="C50" s="188" t="s">
        <v>218</v>
      </c>
      <c r="D50" s="393" t="s">
        <v>636</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90"/>
      <c r="C51" s="4"/>
      <c r="D51" s="393"/>
      <c r="E51" s="393"/>
      <c r="F51" s="393"/>
      <c r="G51" s="393"/>
      <c r="H51" s="393"/>
      <c r="I51" s="393"/>
      <c r="J51" s="394"/>
      <c r="K51" s="474" t="s">
        <v>628</v>
      </c>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662</v>
      </c>
      <c r="U55">
        <f>(1*(1*AL44+2*AK44+3*AJ44))+(2*(1*AI44+2*AH44+3*AG44))+(3*(AF44*1+2*AE44+3*AD44))</f>
        <v>4</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1</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1</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1</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1</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1</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1</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Light</v>
      </c>
      <c r="AH125" s="239">
        <f>IF(AF13="x","Heavy",(IF(AE13="x","Heavy",(IF(AD13="x","Heavy",0)))))</f>
        <v>0</v>
      </c>
      <c r="AI125" s="239"/>
      <c r="AJ125" s="239"/>
      <c r="AK125" s="239">
        <f>IF(AI13="x","Medium",(IF(AH13="x","Medium",(IF(AG13="x","Medium",0)))))</f>
        <v>0</v>
      </c>
      <c r="AL125" s="239"/>
      <c r="AM125" s="239"/>
      <c r="AN125" s="240" t="str">
        <f>IF(AL13="x","Light",(IF(AK13="x","Light",(IF(AJ13="x","Light",0)))))</f>
        <v>Light</v>
      </c>
      <c r="AO125" s="4"/>
      <c r="AP125" s="258"/>
      <c r="AQ125" s="258"/>
      <c r="AR125" s="258"/>
      <c r="AS125" s="254">
        <v>3</v>
      </c>
    </row>
    <row r="126" spans="23:45" ht="15" thickBot="1" x14ac:dyDescent="0.35">
      <c r="AG126" s="261" t="str">
        <f t="shared" si="1"/>
        <v>Light</v>
      </c>
      <c r="AH126" s="256">
        <f>IF(AF15="x","Heavy",(IF(AE15="x","Heavy",(IF(AD15="x","Heavy",0)))))</f>
        <v>0</v>
      </c>
      <c r="AI126" s="256"/>
      <c r="AJ126" s="256"/>
      <c r="AK126" s="256">
        <f>IF(AI15="x","Medium",(IF(AH15="x","Medium",(IF(AG15="x","Medium",0)))))</f>
        <v>0</v>
      </c>
      <c r="AL126" s="256"/>
      <c r="AM126" s="256"/>
      <c r="AN126" s="257" t="str">
        <f>IF(AL15="x","Light",(IF(AK15="x","Light",(IF(AJ15="x","Light",0)))))</f>
        <v>Light</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3">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V42:AB42"/>
    <mergeCell ref="A43:B43"/>
    <mergeCell ref="AM41:AV41"/>
    <mergeCell ref="AM42:AV42"/>
    <mergeCell ref="AM43:AV43"/>
    <mergeCell ref="C43:J43"/>
    <mergeCell ref="M48:P48"/>
    <mergeCell ref="D49:J49"/>
    <mergeCell ref="U49:AL49"/>
    <mergeCell ref="D50:J52"/>
    <mergeCell ref="U50:AL52"/>
    <mergeCell ref="K51:T52"/>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s>
  <dataValidations disablePrompts="1" count="23">
    <dataValidation type="list" allowBlank="1" showInputMessage="1" showErrorMessage="1" sqref="M47:R47">
      <formula1>$AW$33:$AW$37</formula1>
    </dataValidation>
    <dataValidation type="list" allowBlank="1" showInputMessage="1" showErrorMessage="1" sqref="M48:P48">
      <formula1>$AW$28:$AW$30</formula1>
    </dataValidation>
    <dataValidation type="list" allowBlank="1" showInputMessage="1" showErrorMessage="1" sqref="N40">
      <formula1>$BO$2:$BO$6</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50">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1" display="Type of climate:"/>
    <hyperlink ref="AM41" r:id="rId2"/>
    <hyperlink ref="AM42" r:id="rId3"/>
    <hyperlink ref="AM43" r:id="rId4"/>
  </hyperlinks>
  <pageMargins left="0.70866141732283472" right="0.70866141732283472" top="0.74803149606299213" bottom="0.74803149606299213" header="0.31496062992125984" footer="0.31496062992125984"/>
  <pageSetup paperSize="9" scale="97" orientation="portrait" r:id="rId5"/>
  <headerFooter>
    <oddHeader>&amp;L&amp;"-,Bold"&amp;20CONSECH20
&amp;C&amp;"-,Bold"&amp;12SURVEY TEMPLATE FOR 
SCREENING CASE STUDIES
&amp;R&amp;"-,Bold"&amp;12BUILDING NUMBER
&amp;KFF0000(TUD) - 009</oddHeader>
  </headerFooter>
  <drawing r:id="rId6"/>
  <legacyDrawing r:id="rId7"/>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R49" zoomScale="50" zoomScaleNormal="5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452</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336">
        <v>46517</v>
      </c>
      <c r="AT2" s="336"/>
      <c r="AU2" s="336"/>
      <c r="AV2" s="337"/>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453</v>
      </c>
      <c r="C3" s="330"/>
      <c r="D3" s="2" t="s">
        <v>2</v>
      </c>
      <c r="E3" s="29" t="s">
        <v>454</v>
      </c>
      <c r="F3" s="22" t="s">
        <v>3</v>
      </c>
      <c r="G3" s="30" t="s">
        <v>455</v>
      </c>
      <c r="H3" s="21" t="s">
        <v>158</v>
      </c>
      <c r="I3" s="331" t="s">
        <v>456</v>
      </c>
      <c r="J3" s="332"/>
      <c r="K3" s="68"/>
      <c r="L3" s="82"/>
      <c r="M3" s="82"/>
      <c r="N3" s="57" t="s">
        <v>472</v>
      </c>
      <c r="O3" s="333" t="s">
        <v>232</v>
      </c>
      <c r="P3" s="333"/>
      <c r="Q3" s="334" t="s">
        <v>471</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457</v>
      </c>
      <c r="F5" s="343"/>
      <c r="G5" s="2" t="s">
        <v>7</v>
      </c>
      <c r="H5" s="34"/>
      <c r="I5" s="344" t="s">
        <v>458</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480</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459</v>
      </c>
      <c r="I6" s="350"/>
      <c r="J6" s="351"/>
      <c r="K6" s="84"/>
      <c r="L6" s="17"/>
      <c r="M6" s="27"/>
      <c r="N6" s="160">
        <v>2014</v>
      </c>
      <c r="O6" s="494" t="s">
        <v>232</v>
      </c>
      <c r="P6" s="494"/>
      <c r="Q6" s="495" t="s">
        <v>470</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459</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481</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t="s">
        <v>100</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141</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112</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135</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225</v>
      </c>
      <c r="M13" s="391"/>
      <c r="N13" s="392" t="s">
        <v>226</v>
      </c>
      <c r="O13" s="392"/>
      <c r="P13" s="392"/>
      <c r="Q13" s="393"/>
      <c r="R13" s="393"/>
      <c r="S13" s="393"/>
      <c r="T13" s="394"/>
      <c r="U13" s="154">
        <v>3</v>
      </c>
      <c r="V13" s="358" t="s">
        <v>92</v>
      </c>
      <c r="W13" s="358"/>
      <c r="X13" s="358"/>
      <c r="Y13" s="358"/>
      <c r="Z13" s="358"/>
      <c r="AA13" s="358"/>
      <c r="AB13" s="358"/>
      <c r="AC13" s="111" t="s">
        <v>188</v>
      </c>
      <c r="AD13" s="59"/>
      <c r="AE13" s="60"/>
      <c r="AF13" s="61"/>
      <c r="AG13" s="59"/>
      <c r="AH13" s="60"/>
      <c r="AI13" s="61"/>
      <c r="AJ13" s="59"/>
      <c r="AK13" s="60"/>
      <c r="AL13" s="61" t="s">
        <v>208</v>
      </c>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63</v>
      </c>
      <c r="N15" s="363"/>
      <c r="O15" s="364" t="s">
        <v>226</v>
      </c>
      <c r="P15" s="364"/>
      <c r="Q15" s="364"/>
      <c r="R15" s="365"/>
      <c r="S15" s="365"/>
      <c r="T15" s="366"/>
      <c r="U15" s="154">
        <v>4</v>
      </c>
      <c r="V15" s="358" t="s">
        <v>103</v>
      </c>
      <c r="W15" s="358"/>
      <c r="X15" s="358"/>
      <c r="Y15" s="358"/>
      <c r="Z15" s="358"/>
      <c r="AA15" s="358"/>
      <c r="AB15" s="358"/>
      <c r="AC15" s="111" t="s">
        <v>188</v>
      </c>
      <c r="AD15" s="59"/>
      <c r="AE15" s="60"/>
      <c r="AF15" s="61"/>
      <c r="AG15" s="59"/>
      <c r="AH15" s="60"/>
      <c r="AI15" s="61"/>
      <c r="AJ15" s="59"/>
      <c r="AK15" s="60"/>
      <c r="AL15" s="61" t="s">
        <v>208</v>
      </c>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t="s">
        <v>139</v>
      </c>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71</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474</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482</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4</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0</v>
      </c>
      <c r="F27" s="134"/>
      <c r="G27" s="125"/>
      <c r="H27" s="135" t="s">
        <v>318</v>
      </c>
      <c r="I27" s="125"/>
      <c r="J27" s="145" t="s">
        <v>312</v>
      </c>
      <c r="K27" s="119" t="s">
        <v>180</v>
      </c>
      <c r="L27" s="120"/>
      <c r="M27" s="363" t="s">
        <v>249</v>
      </c>
      <c r="N27" s="363"/>
      <c r="O27" s="363"/>
      <c r="P27" s="363"/>
      <c r="Q27" s="363"/>
      <c r="R27" s="363"/>
      <c r="S27" s="363"/>
      <c r="T27" s="399"/>
      <c r="U27" s="153">
        <v>9</v>
      </c>
      <c r="V27" s="357" t="s">
        <v>94</v>
      </c>
      <c r="W27" s="357"/>
      <c r="X27" s="357"/>
      <c r="Y27" s="357"/>
      <c r="Z27" s="357"/>
      <c r="AA27" s="357"/>
      <c r="AB27" s="357"/>
      <c r="AC27" s="114" t="s">
        <v>187</v>
      </c>
      <c r="AD27" s="108"/>
      <c r="AE27" s="109"/>
      <c r="AF27" s="110"/>
      <c r="AG27" s="108"/>
      <c r="AH27" s="109"/>
      <c r="AI27" s="110"/>
      <c r="AJ27" s="108"/>
      <c r="AK27" s="109"/>
      <c r="AL27" s="110" t="s">
        <v>208</v>
      </c>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c r="F28" s="134"/>
      <c r="G28" s="125"/>
      <c r="H28" s="135" t="s">
        <v>317</v>
      </c>
      <c r="I28" s="125"/>
      <c r="J28" s="129" t="s">
        <v>311</v>
      </c>
      <c r="K28" s="400" t="s">
        <v>238</v>
      </c>
      <c r="L28" s="401"/>
      <c r="M28" s="393" t="s">
        <v>479</v>
      </c>
      <c r="N28" s="393"/>
      <c r="O28" s="393"/>
      <c r="P28" s="393"/>
      <c r="Q28" s="393"/>
      <c r="R28" s="393"/>
      <c r="S28" s="393"/>
      <c r="T28" s="394"/>
      <c r="U28" s="359" t="s">
        <v>290</v>
      </c>
      <c r="V28" s="360"/>
      <c r="W28" s="360"/>
      <c r="X28" s="360"/>
      <c r="Y28" s="360"/>
      <c r="Z28" s="360"/>
      <c r="AA28" s="360"/>
      <c r="AB28" s="360"/>
      <c r="AC28" s="63"/>
      <c r="AD28" s="361" t="s">
        <v>140</v>
      </c>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1456</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260</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t="s">
        <v>475</v>
      </c>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t="s">
        <v>476</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1920</v>
      </c>
      <c r="D40" s="137"/>
      <c r="E40" s="440" t="s">
        <v>322</v>
      </c>
      <c r="F40" s="440"/>
      <c r="G40" s="167">
        <v>1923</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460</v>
      </c>
      <c r="AN41" s="483"/>
      <c r="AO41" s="483"/>
      <c r="AP41" s="483"/>
      <c r="AQ41" s="483"/>
      <c r="AR41" s="483"/>
      <c r="AS41" s="483"/>
      <c r="AT41" s="483"/>
      <c r="AU41" s="483"/>
      <c r="AV41" s="484"/>
    </row>
    <row r="42" spans="1:50" x14ac:dyDescent="0.3">
      <c r="A42" s="475" t="s">
        <v>173</v>
      </c>
      <c r="B42" s="476"/>
      <c r="C42" s="477" t="s">
        <v>465</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461</v>
      </c>
      <c r="AN42" s="452"/>
      <c r="AO42" s="452"/>
      <c r="AP42" s="452"/>
      <c r="AQ42" s="452"/>
      <c r="AR42" s="452"/>
      <c r="AS42" s="452"/>
      <c r="AT42" s="452"/>
      <c r="AU42" s="452"/>
      <c r="AV42" s="453"/>
      <c r="AX42" t="s">
        <v>124</v>
      </c>
    </row>
    <row r="43" spans="1:50" ht="15" thickBot="1" x14ac:dyDescent="0.35">
      <c r="A43" s="458" t="s">
        <v>169</v>
      </c>
      <c r="B43" s="459"/>
      <c r="C43" s="333" t="s">
        <v>32</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462</v>
      </c>
      <c r="AN43" s="452"/>
      <c r="AO43" s="452"/>
      <c r="AP43" s="452"/>
      <c r="AQ43" s="452"/>
      <c r="AR43" s="452"/>
      <c r="AS43" s="452"/>
      <c r="AT43" s="452"/>
      <c r="AU43" s="452"/>
      <c r="AV43" s="453"/>
    </row>
    <row r="44" spans="1:50" ht="14.55" customHeight="1" thickBot="1" x14ac:dyDescent="0.35">
      <c r="A44" s="444" t="s">
        <v>321</v>
      </c>
      <c r="B44" s="445"/>
      <c r="C44" s="445"/>
      <c r="D44" s="446" t="s">
        <v>466</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5</v>
      </c>
      <c r="AM44" s="450" t="s">
        <v>463</v>
      </c>
      <c r="AN44" s="452"/>
      <c r="AO44" s="452"/>
      <c r="AP44" s="452"/>
      <c r="AQ44" s="452"/>
      <c r="AR44" s="452"/>
      <c r="AS44" s="452"/>
      <c r="AT44" s="452"/>
      <c r="AU44" s="452"/>
      <c r="AV44" s="453"/>
      <c r="AX44" t="s">
        <v>125</v>
      </c>
    </row>
    <row r="45" spans="1:50" ht="14.55" customHeight="1" x14ac:dyDescent="0.3">
      <c r="A45" s="458" t="s">
        <v>165</v>
      </c>
      <c r="B45" s="459"/>
      <c r="C45" s="333" t="s">
        <v>33</v>
      </c>
      <c r="D45" s="333"/>
      <c r="E45" s="333"/>
      <c r="F45" s="333"/>
      <c r="G45" s="333"/>
      <c r="H45" s="333"/>
      <c r="I45" s="333"/>
      <c r="J45" s="460"/>
      <c r="K45" s="92" t="s">
        <v>66</v>
      </c>
      <c r="L45" s="44"/>
      <c r="M45" s="391" t="s">
        <v>272</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450" t="s">
        <v>464</v>
      </c>
      <c r="AN45" s="452"/>
      <c r="AO45" s="452"/>
      <c r="AP45" s="452"/>
      <c r="AQ45" s="452"/>
      <c r="AR45" s="452"/>
      <c r="AS45" s="452"/>
      <c r="AT45" s="452"/>
      <c r="AU45" s="452"/>
      <c r="AV45" s="453"/>
      <c r="AX45" t="s">
        <v>126</v>
      </c>
    </row>
    <row r="46" spans="1:50" ht="15" thickBot="1" x14ac:dyDescent="0.35">
      <c r="A46" s="469" t="s">
        <v>321</v>
      </c>
      <c r="B46" s="470"/>
      <c r="C46" s="470"/>
      <c r="D46" s="471" t="s">
        <v>467</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450" t="s">
        <v>469</v>
      </c>
      <c r="AN46" s="452"/>
      <c r="AO46" s="452"/>
      <c r="AP46" s="452"/>
      <c r="AQ46" s="452"/>
      <c r="AR46" s="452"/>
      <c r="AS46" s="452"/>
      <c r="AT46" s="452"/>
      <c r="AU46" s="452"/>
      <c r="AV46" s="453"/>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454"/>
      <c r="AN47" s="452"/>
      <c r="AO47" s="452"/>
      <c r="AP47" s="452"/>
      <c r="AQ47" s="452"/>
      <c r="AR47" s="452"/>
      <c r="AS47" s="452"/>
      <c r="AT47" s="452"/>
      <c r="AU47" s="452"/>
      <c r="AV47" s="453"/>
    </row>
    <row r="48" spans="1:50" x14ac:dyDescent="0.3">
      <c r="A48" s="68" t="s">
        <v>35</v>
      </c>
      <c r="B48" s="4"/>
      <c r="C48" s="4"/>
      <c r="D48" s="16"/>
      <c r="E48" s="165" t="s">
        <v>207</v>
      </c>
      <c r="F48" s="16" t="s">
        <v>36</v>
      </c>
      <c r="G48" s="16"/>
      <c r="H48" s="16"/>
      <c r="I48" s="167" t="s">
        <v>204</v>
      </c>
      <c r="J48" s="75"/>
      <c r="K48" t="s">
        <v>339</v>
      </c>
      <c r="L48" s="161"/>
      <c r="M48" s="391" t="s">
        <v>225</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503"/>
      <c r="AN48" s="504"/>
      <c r="AO48" s="504"/>
      <c r="AP48" s="504"/>
      <c r="AQ48" s="504"/>
      <c r="AR48" s="504"/>
      <c r="AS48" s="504"/>
      <c r="AT48" s="504"/>
      <c r="AU48" s="504"/>
      <c r="AV48" s="505"/>
      <c r="AX48" t="s">
        <v>128</v>
      </c>
    </row>
    <row r="49" spans="1:48" ht="14.55" customHeight="1" x14ac:dyDescent="0.3">
      <c r="A49" s="77" t="s">
        <v>37</v>
      </c>
      <c r="B49" s="5"/>
      <c r="C49" s="5"/>
      <c r="D49" s="363" t="s">
        <v>40</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468</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t="s">
        <v>477</v>
      </c>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663</v>
      </c>
      <c r="U55">
        <f>(1*(1*AL44+2*AK44+3*AJ44))+(2*(1*AI44+2*AH44+3*AG44))+(3*(AF44*1+2*AE44+3*AD44))</f>
        <v>5</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1</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1</v>
      </c>
      <c r="AK62" s="1"/>
      <c r="AL62" s="1"/>
      <c r="AM62" s="1"/>
      <c r="AN62" s="238"/>
    </row>
    <row r="63" spans="1:48" x14ac:dyDescent="0.3">
      <c r="W63" t="s">
        <v>95</v>
      </c>
      <c r="X63">
        <f>COUNTIF($U$9:$AB$43,"1. Disintegration - Layering - Spalling")</f>
        <v>0</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1</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1</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1</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1</v>
      </c>
    </row>
    <row r="101" spans="23:24" ht="15.6" x14ac:dyDescent="0.3">
      <c r="W101" s="19" t="s">
        <v>140</v>
      </c>
      <c r="X101">
        <f>COUNTIF($AD$10:$AL$43,"Moisture related processes - Surface condensation")</f>
        <v>1</v>
      </c>
    </row>
    <row r="102" spans="23:24" ht="15.6" x14ac:dyDescent="0.3">
      <c r="W102" s="19" t="s">
        <v>141</v>
      </c>
      <c r="X102">
        <f>COUNTIF($AD$10:$AL$43,"Moisture related processes - Thermal movements / stresses")</f>
        <v>1</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1</v>
      </c>
    </row>
    <row r="116" spans="23:45" ht="15.6" x14ac:dyDescent="0.3">
      <c r="W116" s="19" t="s">
        <v>137</v>
      </c>
      <c r="X116">
        <f>COUNTIF($AD$10:$AL$43,"Carbonation induced corrosion")</f>
        <v>0</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Light</v>
      </c>
      <c r="AH125" s="239">
        <f>IF(AF13="x","Heavy",(IF(AE13="x","Heavy",(IF(AD13="x","Heavy",0)))))</f>
        <v>0</v>
      </c>
      <c r="AI125" s="239"/>
      <c r="AJ125" s="239"/>
      <c r="AK125" s="239">
        <f>IF(AI13="x","Medium",(IF(AH13="x","Medium",(IF(AG13="x","Medium",0)))))</f>
        <v>0</v>
      </c>
      <c r="AL125" s="239"/>
      <c r="AM125" s="239"/>
      <c r="AN125" s="240" t="str">
        <f>IF(AL13="x","Light",(IF(AK13="x","Light",(IF(AJ13="x","Light",0)))))</f>
        <v>Light</v>
      </c>
      <c r="AO125" s="4"/>
      <c r="AP125" s="258"/>
      <c r="AQ125" s="258"/>
      <c r="AR125" s="258"/>
      <c r="AS125" s="254">
        <v>3</v>
      </c>
    </row>
    <row r="126" spans="23:45" ht="15" thickBot="1" x14ac:dyDescent="0.35">
      <c r="AG126" s="261" t="str">
        <f t="shared" si="1"/>
        <v>Light</v>
      </c>
      <c r="AH126" s="256">
        <f>IF(AF15="x","Heavy",(IF(AE15="x","Heavy",(IF(AD15="x","Heavy",0)))))</f>
        <v>0</v>
      </c>
      <c r="AI126" s="256"/>
      <c r="AJ126" s="256"/>
      <c r="AK126" s="256">
        <f>IF(AI15="x","Medium",(IF(AH15="x","Medium",(IF(AG15="x","Medium",0)))))</f>
        <v>0</v>
      </c>
      <c r="AL126" s="256"/>
      <c r="AM126" s="256"/>
      <c r="AN126" s="257" t="str">
        <f>IF(AL15="x","Light",(IF(AK15="x","Light",(IF(AJ15="x","Light",0)))))</f>
        <v>Light</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str">
        <f t="shared" si="1"/>
        <v>Light</v>
      </c>
      <c r="AH131" s="243">
        <f>IF(AF27="x","Heavy",(IF(AE27="x","Heavy",(IF(AD27="x","Heavy",0)))))</f>
        <v>0</v>
      </c>
      <c r="AI131" s="244"/>
      <c r="AJ131" s="244"/>
      <c r="AK131" s="243">
        <f>IF(AI27="x","Medium",(IF(AH27="x","Medium",(IF(AG27="x","Medium",0)))))</f>
        <v>0</v>
      </c>
      <c r="AL131" s="244"/>
      <c r="AM131" s="244"/>
      <c r="AN131" s="282" t="str">
        <f>IF(AL27="x","Light",(IF(AK27="x","Light",(IF(AJ27="x","Light",0)))))</f>
        <v>Light</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8">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V42:AB42"/>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M41:AV41"/>
    <mergeCell ref="AM42:AV42"/>
    <mergeCell ref="AM43:AV43"/>
    <mergeCell ref="AM44:AV44"/>
    <mergeCell ref="AM45:AV45"/>
    <mergeCell ref="AM46:AV46"/>
    <mergeCell ref="AM47:AV47"/>
    <mergeCell ref="AM48:AV48"/>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45:B45"/>
    <mergeCell ref="C45:J45"/>
    <mergeCell ref="M45:R45"/>
    <mergeCell ref="X45:AL47"/>
    <mergeCell ref="A46:C46"/>
    <mergeCell ref="D46:J46"/>
    <mergeCell ref="U46:W47"/>
    <mergeCell ref="M47:R47"/>
    <mergeCell ref="M48:P48"/>
    <mergeCell ref="AH122:AN122"/>
    <mergeCell ref="AP123:AR123"/>
    <mergeCell ref="AP127:AR127"/>
    <mergeCell ref="AP131:AR131"/>
    <mergeCell ref="AP135:AR135"/>
    <mergeCell ref="D49:J49"/>
    <mergeCell ref="U49:AL49"/>
    <mergeCell ref="D50:J52"/>
    <mergeCell ref="U50:AL52"/>
    <mergeCell ref="K51:T52"/>
  </mergeCells>
  <dataValidations disablePrompts="1" count="23">
    <dataValidation type="list" allowBlank="1" showInputMessage="1" showErrorMessage="1" sqref="D35:J38">
      <formula1>$BR$2:$BR$7</formula1>
    </dataValidation>
    <dataValidation type="list" allowBlank="1" showInputMessage="1" showErrorMessage="1" sqref="L4">
      <formula1>$BC$2:$BC$8</formula1>
    </dataValidation>
    <dataValidation type="list" allowBlank="1" showInputMessage="1" showErrorMessage="1" sqref="M7">
      <formula1>$BF$2:$BF$8</formula1>
    </dataValidation>
    <dataValidation type="list" allowBlank="1" showInputMessage="1" showErrorMessage="1" sqref="M5">
      <formula1>$BE$2:$BE$5</formula1>
    </dataValidation>
    <dataValidation type="list" allowBlank="1" showInputMessage="1" showErrorMessage="1" sqref="C33">
      <formula1>$AY$2:$AY$6</formula1>
    </dataValidation>
    <dataValidation type="list" allowBlank="1" showInputMessage="1" showErrorMessage="1" sqref="S44:T44 C43 C45">
      <formula1>$BB$2:$BB$12</formula1>
    </dataValidation>
    <dataValidation type="list" allowBlank="1" showInputMessage="1" showErrorMessage="1" sqref="S43:T43">
      <formula1>$BB$2:$BB$13</formula1>
    </dataValidation>
    <dataValidation type="list" allowBlank="1" showInputMessage="1" showErrorMessage="1" sqref="K44:L44 A42">
      <formula1>$BG$2:$BG$3</formula1>
    </dataValidation>
    <dataValidation type="list" allowBlank="1" showInputMessage="1" showErrorMessage="1" sqref="D49 N50">
      <formula1>$BD$2:$BD$11</formula1>
    </dataValidation>
    <dataValidation type="list" allowBlank="1" showInputMessage="1" showErrorMessage="1" sqref="O3 O9 O6">
      <formula1>$BH$2:$BH$8</formula1>
    </dataValidation>
    <dataValidation type="list" allowBlank="1" showInputMessage="1" showErrorMessage="1" sqref="L13">
      <formula1>$BC$2:$BC$9</formula1>
    </dataValidation>
    <dataValidation type="list" allowBlank="1" showInputMessage="1" showErrorMessage="1" sqref="M15">
      <formula1>$BE$2:$BE$6</formula1>
    </dataValidation>
    <dataValidation type="list" allowBlank="1" showInputMessage="1" showErrorMessage="1" sqref="M23">
      <formula1>$BK$2:$BK$6</formula1>
    </dataValidation>
    <dataValidation type="list" allowBlank="1" showInputMessage="1" showErrorMessage="1" sqref="M17">
      <formula1>$BF$2:$BF$10</formula1>
    </dataValidation>
    <dataValidation type="list" allowBlank="1" showInputMessage="1" showErrorMessage="1" sqref="M31">
      <formula1>$BM$2:$BM$6</formula1>
    </dataValidation>
    <dataValidation type="list" allowBlank="1" showInputMessage="1" showErrorMessage="1" sqref="P36">
      <formula1>$BN$2:$BN$7</formula1>
    </dataValidation>
    <dataValidation type="list" allowBlank="1" showInputMessage="1" showErrorMessage="1" sqref="M45">
      <formula1>$BP$2:$BP$7</formula1>
    </dataValidation>
    <dataValidation type="list" allowBlank="1" showInputMessage="1" showErrorMessage="1" sqref="M27">
      <formula1>$BL$2:$BL$11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$BO$2:$BO$6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2" r:id="rId3"/>
    <hyperlink ref="AM43" r:id="rId4"/>
    <hyperlink ref="AM44" r:id="rId5"/>
    <hyperlink ref="AM45" r:id="rId6"/>
    <hyperlink ref="AM46" r:id="rId7"/>
  </hyperlinks>
  <pageMargins left="0.70866141732283472" right="0.70866141732283472" top="0.74803149606299213" bottom="0.74803149606299213" header="0.31496062992125984" footer="0.31496062992125984"/>
  <pageSetup paperSize="9" scale="97" orientation="portrait" r:id="rId8"/>
  <headerFooter>
    <oddHeader>&amp;L&amp;"-,Bold"&amp;20CONSECH20
&amp;C&amp;"-,Bold"&amp;12SURVEY TEMPLATE FOR 
SCREENING CASE STUDIES
&amp;R&amp;"-,Bold"&amp;12BUILDING NUMBER
&amp;KFF0000(TUD) - 010</oddHeader>
  </headerFooter>
  <drawing r:id="rId9"/>
  <legacyDrawing r:id="rId1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showRuler="0" topLeftCell="G44" zoomScale="80" zoomScaleNormal="8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 min="75" max="77" width="0" hidden="1" customWidth="1"/>
    <col min="84" max="84" width="8.44140625"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403</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207</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406</v>
      </c>
      <c r="C3" s="330"/>
      <c r="D3" s="2" t="s">
        <v>2</v>
      </c>
      <c r="E3" s="29" t="s">
        <v>404</v>
      </c>
      <c r="F3" s="22" t="s">
        <v>3</v>
      </c>
      <c r="G3" s="30">
        <v>2611</v>
      </c>
      <c r="H3" s="21" t="s">
        <v>158</v>
      </c>
      <c r="I3" s="331" t="s">
        <v>405</v>
      </c>
      <c r="J3" s="332"/>
      <c r="K3" s="68"/>
      <c r="L3" s="82"/>
      <c r="M3" s="82"/>
      <c r="N3" s="57" t="s">
        <v>417</v>
      </c>
      <c r="O3" s="333" t="s">
        <v>176</v>
      </c>
      <c r="P3" s="333"/>
      <c r="Q3" s="495" t="s">
        <v>418</v>
      </c>
      <c r="R3" s="495"/>
      <c r="S3" s="495"/>
      <c r="T3" s="496"/>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420</v>
      </c>
      <c r="AT3" s="336"/>
      <c r="AU3" s="336"/>
      <c r="AV3" s="337"/>
      <c r="AW3" s="19" t="s">
        <v>139</v>
      </c>
      <c r="AX3" t="s">
        <v>91</v>
      </c>
      <c r="AY3" t="s">
        <v>336</v>
      </c>
      <c r="AZ3" t="s">
        <v>162</v>
      </c>
      <c r="BA3" t="s">
        <v>19</v>
      </c>
      <c r="BB3" t="s">
        <v>27</v>
      </c>
      <c r="BC3" t="s">
        <v>50</v>
      </c>
      <c r="BD3" t="s">
        <v>181</v>
      </c>
      <c r="BE3" t="s">
        <v>64</v>
      </c>
      <c r="BF3" t="s">
        <v>73</v>
      </c>
      <c r="BG3" t="s">
        <v>174</v>
      </c>
      <c r="BH3" t="s">
        <v>176</v>
      </c>
      <c r="BJ3" t="s">
        <v>188</v>
      </c>
      <c r="BK3" t="s">
        <v>241</v>
      </c>
      <c r="BL3" t="s">
        <v>251</v>
      </c>
      <c r="BM3" t="s">
        <v>259</v>
      </c>
      <c r="BN3" t="s">
        <v>264</v>
      </c>
      <c r="BO3" t="s">
        <v>334</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t="s">
        <v>28</v>
      </c>
      <c r="BC4" t="s">
        <v>51</v>
      </c>
      <c r="BD4" t="s">
        <v>182</v>
      </c>
      <c r="BE4" t="s">
        <v>65</v>
      </c>
      <c r="BF4" t="s">
        <v>71</v>
      </c>
      <c r="BG4" t="s">
        <v>248</v>
      </c>
      <c r="BH4" t="s">
        <v>177</v>
      </c>
      <c r="BK4" t="s">
        <v>242</v>
      </c>
      <c r="BL4" t="s">
        <v>250</v>
      </c>
      <c r="BM4" t="s">
        <v>260</v>
      </c>
      <c r="BN4" t="s">
        <v>265</v>
      </c>
      <c r="BO4" t="s">
        <v>335</v>
      </c>
      <c r="BP4" t="s">
        <v>275</v>
      </c>
      <c r="BR4" t="s">
        <v>300</v>
      </c>
    </row>
    <row r="5" spans="1:70" ht="14.55" customHeight="1" thickBot="1" x14ac:dyDescent="0.35">
      <c r="A5" s="2" t="s">
        <v>5</v>
      </c>
      <c r="B5" s="340" t="s">
        <v>355</v>
      </c>
      <c r="C5" s="341"/>
      <c r="D5" s="2" t="s">
        <v>6</v>
      </c>
      <c r="E5" s="342" t="s">
        <v>407</v>
      </c>
      <c r="F5" s="343"/>
      <c r="G5" s="2" t="s">
        <v>7</v>
      </c>
      <c r="H5" s="34"/>
      <c r="I5" s="344" t="s">
        <v>357</v>
      </c>
      <c r="J5" s="345"/>
      <c r="K5" s="83"/>
      <c r="L5" s="17"/>
      <c r="M5" s="40"/>
      <c r="N5" s="4"/>
      <c r="O5" s="4"/>
      <c r="P5" s="4"/>
      <c r="Q5" s="497"/>
      <c r="R5" s="497"/>
      <c r="S5" s="497"/>
      <c r="T5" s="498"/>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164</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17</v>
      </c>
      <c r="BP5" t="s">
        <v>273</v>
      </c>
      <c r="BR5" t="s">
        <v>301</v>
      </c>
    </row>
    <row r="6" spans="1:70" ht="14.55" customHeight="1" x14ac:dyDescent="0.3">
      <c r="A6" s="68" t="s">
        <v>8</v>
      </c>
      <c r="B6" s="4"/>
      <c r="C6" s="4" t="s">
        <v>9</v>
      </c>
      <c r="D6" s="69" t="s">
        <v>215</v>
      </c>
      <c r="E6" s="4"/>
      <c r="F6" s="52" t="s">
        <v>204</v>
      </c>
      <c r="G6" s="36" t="s">
        <v>216</v>
      </c>
      <c r="H6" s="350" t="s">
        <v>380</v>
      </c>
      <c r="I6" s="350"/>
      <c r="J6" s="351"/>
      <c r="K6" s="84"/>
      <c r="L6" s="17"/>
      <c r="M6" s="27"/>
      <c r="N6" s="160" t="s">
        <v>411</v>
      </c>
      <c r="O6" s="494" t="s">
        <v>232</v>
      </c>
      <c r="P6" s="494"/>
      <c r="Q6" s="334" t="s">
        <v>412</v>
      </c>
      <c r="R6" s="334"/>
      <c r="S6" s="334"/>
      <c r="T6" s="335"/>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O6" t="s">
        <v>225</v>
      </c>
      <c r="BP6" t="s">
        <v>17</v>
      </c>
      <c r="BR6" t="s">
        <v>302</v>
      </c>
    </row>
    <row r="7" spans="1:70" ht="14.55" customHeight="1" x14ac:dyDescent="0.3">
      <c r="A7" s="68"/>
      <c r="B7" s="4"/>
      <c r="C7" s="4" t="s">
        <v>10</v>
      </c>
      <c r="D7" s="69" t="s">
        <v>215</v>
      </c>
      <c r="E7" s="4"/>
      <c r="F7" s="165" t="s">
        <v>204</v>
      </c>
      <c r="G7" s="35" t="s">
        <v>216</v>
      </c>
      <c r="H7" s="352" t="s">
        <v>380</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16"/>
      <c r="O8" s="16"/>
      <c r="P8" s="16"/>
      <c r="Q8" s="334"/>
      <c r="R8" s="334"/>
      <c r="S8" s="334"/>
      <c r="T8" s="335"/>
      <c r="U8" s="104" t="s">
        <v>85</v>
      </c>
      <c r="V8" s="24"/>
      <c r="W8" s="13"/>
      <c r="X8" s="14"/>
      <c r="Y8" s="14"/>
      <c r="Z8" s="14"/>
      <c r="AA8" s="14"/>
      <c r="AB8" s="14"/>
      <c r="AC8" s="14"/>
      <c r="AD8" s="14"/>
      <c r="AE8" s="14"/>
      <c r="AF8" s="14"/>
      <c r="AG8" s="14"/>
      <c r="AH8" s="14"/>
      <c r="AI8" s="14"/>
      <c r="AJ8" s="14"/>
      <c r="AK8" s="14"/>
      <c r="AL8" s="113"/>
      <c r="AM8" s="354" t="s">
        <v>421</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t="s">
        <v>125</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137</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95</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137</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t="s">
        <v>414</v>
      </c>
      <c r="R13" s="393"/>
      <c r="S13" s="393"/>
      <c r="T13" s="394"/>
      <c r="U13" s="154">
        <v>3</v>
      </c>
      <c r="V13" s="358" t="s">
        <v>125</v>
      </c>
      <c r="W13" s="358"/>
      <c r="X13" s="358"/>
      <c r="Y13" s="358"/>
      <c r="Z13" s="358"/>
      <c r="AA13" s="358"/>
      <c r="AB13" s="358"/>
      <c r="AC13" s="111" t="s">
        <v>187</v>
      </c>
      <c r="AD13" s="59"/>
      <c r="AE13" s="60"/>
      <c r="AF13" s="61"/>
      <c r="AG13" s="59"/>
      <c r="AH13" s="60"/>
      <c r="AI13" s="61"/>
      <c r="AJ13" s="59"/>
      <c r="AK13" s="60"/>
      <c r="AL13" s="61" t="s">
        <v>208</v>
      </c>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137</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63</v>
      </c>
      <c r="N15" s="363"/>
      <c r="O15" s="364" t="s">
        <v>226</v>
      </c>
      <c r="P15" s="364"/>
      <c r="Q15" s="364"/>
      <c r="R15" s="365" t="s">
        <v>413</v>
      </c>
      <c r="S15" s="365"/>
      <c r="T15" s="366"/>
      <c r="U15" s="154">
        <v>4</v>
      </c>
      <c r="V15" s="358" t="s">
        <v>95</v>
      </c>
      <c r="W15" s="358"/>
      <c r="X15" s="358"/>
      <c r="Y15" s="358"/>
      <c r="Z15" s="358"/>
      <c r="AA15" s="358"/>
      <c r="AB15" s="358"/>
      <c r="AC15" s="111" t="s">
        <v>187</v>
      </c>
      <c r="AD15" s="59"/>
      <c r="AE15" s="60"/>
      <c r="AF15" s="61"/>
      <c r="AG15" s="59"/>
      <c r="AH15" s="60"/>
      <c r="AI15" s="61"/>
      <c r="AJ15" s="59"/>
      <c r="AK15" s="60"/>
      <c r="AL15" s="61" t="s">
        <v>208</v>
      </c>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t="s">
        <v>137</v>
      </c>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227</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422</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423</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3</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0</v>
      </c>
      <c r="F27" s="134"/>
      <c r="G27" s="125"/>
      <c r="H27" s="135" t="s">
        <v>318</v>
      </c>
      <c r="I27" s="125"/>
      <c r="J27" s="145" t="s">
        <v>312</v>
      </c>
      <c r="K27" s="119" t="s">
        <v>180</v>
      </c>
      <c r="L27" s="120"/>
      <c r="M27" s="363" t="s">
        <v>249</v>
      </c>
      <c r="N27" s="363"/>
      <c r="O27" s="363"/>
      <c r="P27" s="363"/>
      <c r="Q27" s="363"/>
      <c r="R27" s="363"/>
      <c r="S27" s="363"/>
      <c r="T27" s="399"/>
      <c r="U27" s="153">
        <v>9</v>
      </c>
      <c r="V27" s="357" t="s">
        <v>95</v>
      </c>
      <c r="W27" s="357"/>
      <c r="X27" s="357"/>
      <c r="Y27" s="357"/>
      <c r="Z27" s="357"/>
      <c r="AA27" s="357"/>
      <c r="AB27" s="357"/>
      <c r="AC27" s="114" t="s">
        <v>187</v>
      </c>
      <c r="AD27" s="108"/>
      <c r="AE27" s="109"/>
      <c r="AF27" s="110"/>
      <c r="AG27" s="108"/>
      <c r="AH27" s="109"/>
      <c r="AI27" s="110"/>
      <c r="AJ27" s="108"/>
      <c r="AK27" s="109"/>
      <c r="AL27" s="110" t="s">
        <v>208</v>
      </c>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v>3</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t="s">
        <v>137</v>
      </c>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f>37*16</f>
        <v>592</v>
      </c>
      <c r="F29" s="136"/>
      <c r="G29" s="17"/>
      <c r="H29" s="98"/>
      <c r="I29" s="125">
        <v>1.8</v>
      </c>
      <c r="J29" s="145" t="s">
        <v>310</v>
      </c>
      <c r="K29" s="400"/>
      <c r="L29" s="401"/>
      <c r="M29" s="393"/>
      <c r="N29" s="393"/>
      <c r="O29" s="393"/>
      <c r="P29" s="393"/>
      <c r="Q29" s="393"/>
      <c r="R29" s="393"/>
      <c r="S29" s="393"/>
      <c r="T29" s="394"/>
      <c r="U29" s="153">
        <v>10</v>
      </c>
      <c r="V29" s="357" t="s">
        <v>125</v>
      </c>
      <c r="W29" s="357"/>
      <c r="X29" s="357"/>
      <c r="Y29" s="357"/>
      <c r="Z29" s="357"/>
      <c r="AA29" s="357"/>
      <c r="AB29" s="357"/>
      <c r="AC29" s="112" t="s">
        <v>187</v>
      </c>
      <c r="AD29" s="59"/>
      <c r="AE29" s="60"/>
      <c r="AF29" s="61"/>
      <c r="AG29" s="59"/>
      <c r="AH29" s="60"/>
      <c r="AI29" s="61"/>
      <c r="AJ29" s="59"/>
      <c r="AK29" s="60"/>
      <c r="AL29" s="61" t="s">
        <v>208</v>
      </c>
      <c r="AM29" s="354" t="s">
        <v>424</v>
      </c>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v>3.5</v>
      </c>
      <c r="J30" s="129" t="s">
        <v>309</v>
      </c>
      <c r="K30" s="402"/>
      <c r="L30" s="403"/>
      <c r="M30" s="367"/>
      <c r="N30" s="367"/>
      <c r="O30" s="367"/>
      <c r="P30" s="367"/>
      <c r="Q30" s="367"/>
      <c r="R30" s="367"/>
      <c r="S30" s="367"/>
      <c r="T30" s="368"/>
      <c r="U30" s="359" t="s">
        <v>291</v>
      </c>
      <c r="V30" s="360"/>
      <c r="W30" s="360"/>
      <c r="X30" s="360"/>
      <c r="Y30" s="360"/>
      <c r="Z30" s="360"/>
      <c r="AA30" s="360"/>
      <c r="AB30" s="360"/>
      <c r="AC30" s="63"/>
      <c r="AD30" s="397" t="s">
        <v>137</v>
      </c>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v>3.5</v>
      </c>
      <c r="J31" s="130" t="s">
        <v>308</v>
      </c>
      <c r="K31" s="89" t="s">
        <v>69</v>
      </c>
      <c r="L31" s="55"/>
      <c r="M31" s="363" t="s">
        <v>258</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17" t="s">
        <v>299</v>
      </c>
      <c r="E35" s="418"/>
      <c r="F35" s="418"/>
      <c r="G35" s="418"/>
      <c r="H35" s="418"/>
      <c r="I35" s="418"/>
      <c r="J35" s="419"/>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t="s">
        <v>416</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1905</v>
      </c>
      <c r="D40" s="137"/>
      <c r="E40" s="440" t="s">
        <v>322</v>
      </c>
      <c r="F40" s="440"/>
      <c r="G40" s="167">
        <v>1908</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419</v>
      </c>
      <c r="AN41" s="483"/>
      <c r="AO41" s="483"/>
      <c r="AP41" s="483"/>
      <c r="AQ41" s="483"/>
      <c r="AR41" s="483"/>
      <c r="AS41" s="483"/>
      <c r="AT41" s="483"/>
      <c r="AU41" s="483"/>
      <c r="AV41" s="484"/>
    </row>
    <row r="42" spans="1:50" x14ac:dyDescent="0.3">
      <c r="A42" s="475" t="s">
        <v>174</v>
      </c>
      <c r="B42" s="476"/>
      <c r="C42" s="477" t="s">
        <v>408</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425</v>
      </c>
      <c r="AN42" s="452"/>
      <c r="AO42" s="452"/>
      <c r="AP42" s="452"/>
      <c r="AQ42" s="452"/>
      <c r="AR42" s="452"/>
      <c r="AS42" s="452"/>
      <c r="AT42" s="452"/>
      <c r="AU42" s="452"/>
      <c r="AV42" s="453"/>
      <c r="AX42" t="s">
        <v>124</v>
      </c>
    </row>
    <row r="43" spans="1:50" ht="15" thickBot="1" x14ac:dyDescent="0.35">
      <c r="A43" s="458" t="s">
        <v>169</v>
      </c>
      <c r="B43" s="459"/>
      <c r="C43" s="333" t="s">
        <v>27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426</v>
      </c>
      <c r="AN43" s="452"/>
      <c r="AO43" s="452"/>
      <c r="AP43" s="452"/>
      <c r="AQ43" s="452"/>
      <c r="AR43" s="452"/>
      <c r="AS43" s="452"/>
      <c r="AT43" s="452"/>
      <c r="AU43" s="452"/>
      <c r="AV43" s="453"/>
    </row>
    <row r="44" spans="1:50" ht="14.55" customHeight="1" thickBot="1" x14ac:dyDescent="0.35">
      <c r="A44" s="444" t="s">
        <v>321</v>
      </c>
      <c r="B44" s="445"/>
      <c r="C44" s="445"/>
      <c r="D44" s="446"/>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6</v>
      </c>
      <c r="AM44" s="179"/>
      <c r="AN44" s="180"/>
      <c r="AO44" s="180"/>
      <c r="AP44" s="180"/>
      <c r="AQ44" s="180"/>
      <c r="AR44" s="180"/>
      <c r="AS44" s="180"/>
      <c r="AT44" s="180"/>
      <c r="AU44" s="180"/>
      <c r="AV44" s="181"/>
      <c r="AX44" t="s">
        <v>125</v>
      </c>
    </row>
    <row r="45" spans="1:50" ht="14.55" customHeight="1" x14ac:dyDescent="0.3">
      <c r="A45" s="458" t="s">
        <v>165</v>
      </c>
      <c r="B45" s="459"/>
      <c r="C45" s="333" t="s">
        <v>157</v>
      </c>
      <c r="D45" s="333"/>
      <c r="E45" s="333"/>
      <c r="F45" s="333"/>
      <c r="G45" s="333"/>
      <c r="H45" s="333"/>
      <c r="I45" s="333"/>
      <c r="J45" s="460"/>
      <c r="K45" s="92" t="s">
        <v>66</v>
      </c>
      <c r="L45" s="44"/>
      <c r="M45" s="391" t="s">
        <v>225</v>
      </c>
      <c r="N45" s="391"/>
      <c r="O45" s="391"/>
      <c r="P45" s="391"/>
      <c r="Q45" s="391"/>
      <c r="R45" s="391"/>
      <c r="S45" s="27"/>
      <c r="T45" s="78"/>
      <c r="U45" s="68" t="s">
        <v>89</v>
      </c>
      <c r="V45" s="4"/>
      <c r="W45" s="4"/>
      <c r="X45" s="461"/>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t="s">
        <v>409</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204</v>
      </c>
      <c r="F48" s="16" t="s">
        <v>36</v>
      </c>
      <c r="G48" s="16"/>
      <c r="H48" s="16"/>
      <c r="I48" s="167" t="s">
        <v>207</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39</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410</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664</v>
      </c>
      <c r="U55">
        <f>(1*(1*AL44+2*AK44+3*AJ44))+(2*(1*AI44+2*AH44+3*AG44))+(3*(AF44*1+2*AE44+3*AD44))</f>
        <v>6</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3</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3</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6</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str">
        <f>INDEX($AD$5:$AL$5,MATCH(TRUE,INDEX(AH123:AN123&lt;&gt;0,),0))</f>
        <v>Light</v>
      </c>
      <c r="AH123" s="249">
        <f>IF(AF9="x","Heavy",(IF(AE9="x","Heavy",(IF(AD9="x","Heavy",0)))))</f>
        <v>0</v>
      </c>
      <c r="AI123" s="249"/>
      <c r="AJ123" s="249"/>
      <c r="AK123" s="249">
        <f>IF(AI9="x","Medium",(IF(AH9="x","Medium",(IF(AG9="x","Medium",0)))))</f>
        <v>0</v>
      </c>
      <c r="AL123" s="249"/>
      <c r="AM123" s="249"/>
      <c r="AN123" s="250" t="str">
        <f>IF(AL9="x","Light",(IF(AK9="x","Light",(IF(AJ9="x","Light",0)))))</f>
        <v>Light</v>
      </c>
      <c r="AO123" s="123"/>
      <c r="AP123" s="318" t="s">
        <v>85</v>
      </c>
      <c r="AQ123" s="318"/>
      <c r="AR123" s="318"/>
      <c r="AS123" s="253">
        <v>1</v>
      </c>
    </row>
    <row r="124" spans="23:45" x14ac:dyDescent="0.3">
      <c r="AG124" s="261" t="str">
        <f>INDEX($AD$5:$AL$5,MATCH(TRUE,INDEX(AH124:AN124&lt;&gt;0,),0))</f>
        <v>Light</v>
      </c>
      <c r="AH124" s="239">
        <f>IF(AF11="x","Heavy",(IF(AE11="x","Heavy",(IF(AD11="x","Heavy",0)))))</f>
        <v>0</v>
      </c>
      <c r="AI124" s="239"/>
      <c r="AJ124" s="239"/>
      <c r="AK124" s="239">
        <f>IF(AI11="x","Medium",(IF(AH11="x","Medium",(IF(AG11="x","Medium",0)))))</f>
        <v>0</v>
      </c>
      <c r="AL124" s="239"/>
      <c r="AM124" s="239"/>
      <c r="AN124" s="240" t="str">
        <f>IF(AL11="x","Light",(IF(AK11="x","Light",(IF(AJ11="x","Light",0)))))</f>
        <v>Light</v>
      </c>
      <c r="AO124" s="4"/>
      <c r="AP124" s="258"/>
      <c r="AQ124" s="258"/>
      <c r="AR124" s="258"/>
      <c r="AS124" s="254">
        <v>2</v>
      </c>
    </row>
    <row r="125" spans="23:45" x14ac:dyDescent="0.3">
      <c r="AG125" s="261" t="str">
        <f t="shared" ref="AG125:AG138" si="1">INDEX($AD$5:$AL$5,MATCH(TRUE,INDEX(AH125:AN125&lt;&gt;0,),0))</f>
        <v>Light</v>
      </c>
      <c r="AH125" s="239">
        <f>IF(AF13="x","Heavy",(IF(AE13="x","Heavy",(IF(AD13="x","Heavy",0)))))</f>
        <v>0</v>
      </c>
      <c r="AI125" s="239"/>
      <c r="AJ125" s="239"/>
      <c r="AK125" s="239">
        <f>IF(AI13="x","Medium",(IF(AH13="x","Medium",(IF(AG13="x","Medium",0)))))</f>
        <v>0</v>
      </c>
      <c r="AL125" s="239"/>
      <c r="AM125" s="239"/>
      <c r="AN125" s="240" t="str">
        <f>IF(AL13="x","Light",(IF(AK13="x","Light",(IF(AJ13="x","Light",0)))))</f>
        <v>Light</v>
      </c>
      <c r="AO125" s="4"/>
      <c r="AP125" s="258"/>
      <c r="AQ125" s="258"/>
      <c r="AR125" s="258"/>
      <c r="AS125" s="254">
        <v>3</v>
      </c>
    </row>
    <row r="126" spans="23:45" ht="15" thickBot="1" x14ac:dyDescent="0.35">
      <c r="AG126" s="261" t="str">
        <f t="shared" si="1"/>
        <v>Light</v>
      </c>
      <c r="AH126" s="256">
        <f>IF(AF15="x","Heavy",(IF(AE15="x","Heavy",(IF(AD15="x","Heavy",0)))))</f>
        <v>0</v>
      </c>
      <c r="AI126" s="256"/>
      <c r="AJ126" s="256"/>
      <c r="AK126" s="256">
        <f>IF(AI15="x","Medium",(IF(AH15="x","Medium",(IF(AG15="x","Medium",0)))))</f>
        <v>0</v>
      </c>
      <c r="AL126" s="256"/>
      <c r="AM126" s="256"/>
      <c r="AN126" s="257" t="str">
        <f>IF(AL15="x","Light",(IF(AK15="x","Light",(IF(AJ15="x","Light",0)))))</f>
        <v>Light</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str">
        <f t="shared" si="1"/>
        <v>Light</v>
      </c>
      <c r="AH131" s="243">
        <f>IF(AF27="x","Heavy",(IF(AE27="x","Heavy",(IF(AD27="x","Heavy",0)))))</f>
        <v>0</v>
      </c>
      <c r="AI131" s="244"/>
      <c r="AJ131" s="244"/>
      <c r="AK131" s="243">
        <f>IF(AI27="x","Medium",(IF(AH27="x","Medium",(IF(AG27="x","Medium",0)))))</f>
        <v>0</v>
      </c>
      <c r="AL131" s="244"/>
      <c r="AM131" s="244"/>
      <c r="AN131" s="282" t="str">
        <f>IF(AL27="x","Light",(IF(AK27="x","Light",(IF(AJ27="x","Light",0)))))</f>
        <v>Light</v>
      </c>
      <c r="AO131" s="4"/>
      <c r="AP131" s="319" t="s">
        <v>87</v>
      </c>
      <c r="AQ131" s="319"/>
      <c r="AR131" s="319"/>
      <c r="AS131" s="254">
        <v>1</v>
      </c>
    </row>
    <row r="132" spans="33:45" x14ac:dyDescent="0.3">
      <c r="AG132" s="261" t="str">
        <f t="shared" si="1"/>
        <v>Light</v>
      </c>
      <c r="AH132" s="256">
        <f>IF(AF29="x","Heavy",(IF(AE29="x","Heavy",(IF(AD29="x","Heavy",0)))))</f>
        <v>0</v>
      </c>
      <c r="AI132" s="239"/>
      <c r="AJ132" s="239"/>
      <c r="AK132" s="256">
        <f>IF(AI29="x","Medium",(IF(AH29="x","Medium",(IF(AG29="x","Medium",0)))))</f>
        <v>0</v>
      </c>
      <c r="AL132" s="239"/>
      <c r="AM132" s="239"/>
      <c r="AN132" s="257" t="str">
        <f>IF(AL29="x","Light",(IF(AK29="x","Light",(IF(AJ29="x","Light",0)))))</f>
        <v>Light</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3">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V42:AB42"/>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M41:AV41"/>
    <mergeCell ref="AM42:AV42"/>
    <mergeCell ref="AM43:AV43"/>
    <mergeCell ref="D49:J49"/>
    <mergeCell ref="U49:AL49"/>
    <mergeCell ref="D50:J52"/>
    <mergeCell ref="U50:AL52"/>
    <mergeCell ref="K51:T52"/>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 ref="M48:P48"/>
  </mergeCells>
  <dataValidations disablePrompts="1" count="23">
    <dataValidation type="list" allowBlank="1" showInputMessage="1" showErrorMessage="1" sqref="D35:J38">
      <formula1>$BR$2:$BR$7</formula1>
    </dataValidation>
    <dataValidation type="list" allowBlank="1" showInputMessage="1" showErrorMessage="1" sqref="L4">
      <formula1>$BC$2:$BC$8</formula1>
    </dataValidation>
    <dataValidation type="list" allowBlank="1" showInputMessage="1" showErrorMessage="1" sqref="M7">
      <formula1>$BF$2:$BF$8</formula1>
    </dataValidation>
    <dataValidation type="list" allowBlank="1" showInputMessage="1" showErrorMessage="1" sqref="M5">
      <formula1>$BE$2:$BE$5</formula1>
    </dataValidation>
    <dataValidation type="list" allowBlank="1" showInputMessage="1" showErrorMessage="1" sqref="C33">
      <formula1>$AY$2:$AY$6</formula1>
    </dataValidation>
    <dataValidation type="list" allowBlank="1" showInputMessage="1" showErrorMessage="1" sqref="S44:T44 C43 C45">
      <formula1>$BB$2:$BB$12</formula1>
    </dataValidation>
    <dataValidation type="list" allowBlank="1" showInputMessage="1" showErrorMessage="1" sqref="S43:T43">
      <formula1>$BB$2:$BB$13</formula1>
    </dataValidation>
    <dataValidation type="list" allowBlank="1" showInputMessage="1" showErrorMessage="1" sqref="K44:L44 A42">
      <formula1>$BG$2:$BG$3</formula1>
    </dataValidation>
    <dataValidation type="list" allowBlank="1" showInputMessage="1" showErrorMessage="1" sqref="D49 N50">
      <formula1>$BD$2:$BD$11</formula1>
    </dataValidation>
    <dataValidation type="list" allowBlank="1" showInputMessage="1" showErrorMessage="1" sqref="O3 O9 O6">
      <formula1>$BH$2:$BH$8</formula1>
    </dataValidation>
    <dataValidation type="list" allowBlank="1" showInputMessage="1" showErrorMessage="1" sqref="L13">
      <formula1>$BC$2:$BC$9</formula1>
    </dataValidation>
    <dataValidation type="list" allowBlank="1" showInputMessage="1" showErrorMessage="1" sqref="M15">
      <formula1>$BE$2:$BE$6</formula1>
    </dataValidation>
    <dataValidation type="list" allowBlank="1" showInputMessage="1" showErrorMessage="1" sqref="M23">
      <formula1>$BK$2:$BK$6</formula1>
    </dataValidation>
    <dataValidation type="list" allowBlank="1" showInputMessage="1" showErrorMessage="1" sqref="M17">
      <formula1>$BF$2:$BF$10</formula1>
    </dataValidation>
    <dataValidation type="list" allowBlank="1" showInputMessage="1" showErrorMessage="1" sqref="M31">
      <formula1>$BM$2:$BM$6</formula1>
    </dataValidation>
    <dataValidation type="list" allowBlank="1" showInputMessage="1" showErrorMessage="1" sqref="P36">
      <formula1>$BN$2:$BN$7</formula1>
    </dataValidation>
    <dataValidation type="list" allowBlank="1" showInputMessage="1" showErrorMessage="1" sqref="M45">
      <formula1>$BP$2:$BP$7</formula1>
    </dataValidation>
    <dataValidation type="list" allowBlank="1" showInputMessage="1" showErrorMessage="1" sqref="M27">
      <formula1>$BL$2:$BL$11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$BO$2:$BO$6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2" r:id="rId3"/>
    <hyperlink ref="AM43" r:id="rId4"/>
  </hyperlinks>
  <pageMargins left="0.70866141732283472" right="0.70866141732283472" top="0.74803149606299213" bottom="0.74803149606299213" header="0.31496062992125984" footer="0.31496062992125984"/>
  <pageSetup paperSize="9" scale="97" orientation="portrait" r:id="rId5"/>
  <headerFooter>
    <oddHeader>&amp;L&amp;"-,Bold"&amp;20CONSECH20
&amp;C&amp;"-,Bold"&amp;12SURVEY TEMPLATE FOR 
SCREENING CASE STUDIES
&amp;R&amp;"-,Bold"&amp;12BUILDING NUMBER
&amp;KFF0000(TUD) - 011</oddHeader>
  </headerFooter>
  <drawing r:id="rId6"/>
  <legacyDrawing r:id="rId7"/>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W138"/>
  <sheetViews>
    <sheetView showGridLines="0" showRuler="0" topLeftCell="O39" zoomScale="90" zoomScaleNormal="90" zoomScalePageLayoutView="80" workbookViewId="0">
      <selection activeCell="AG57" sqref="AG57:AS138"/>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customWidth="1"/>
    <col min="50" max="50" width="82.109375" customWidth="1"/>
    <col min="51" max="52" width="15.44140625" customWidth="1"/>
    <col min="53" max="54" width="24.77734375" customWidth="1"/>
    <col min="55" max="55" width="15.44140625" customWidth="1"/>
    <col min="56" max="57" width="9.44140625" customWidth="1"/>
    <col min="58" max="58" width="32.6640625" bestFit="1" customWidth="1"/>
    <col min="59" max="59" width="15.77734375" customWidth="1"/>
    <col min="60" max="60" width="39.109375" customWidth="1"/>
    <col min="61" max="61" width="20.33203125" customWidth="1"/>
    <col min="62" max="65" width="8.77734375" customWidth="1"/>
    <col min="66" max="67" width="19" customWidth="1"/>
    <col min="68" max="69" width="13.33203125" customWidth="1"/>
    <col min="70" max="70" width="15" customWidth="1"/>
    <col min="71" max="71" width="34.77734375" customWidth="1"/>
    <col min="72" max="72" width="16.77734375" customWidth="1"/>
    <col min="73" max="73" width="17.77734375" customWidth="1"/>
    <col min="74" max="82" width="8.77734375" customWidth="1"/>
    <col min="89" max="89" width="8.44140625" customWidth="1"/>
  </cols>
  <sheetData>
    <row r="1" spans="1:75"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
      <c r="BC1" s="10" t="s">
        <v>234</v>
      </c>
      <c r="BD1" s="1" t="s">
        <v>48</v>
      </c>
      <c r="BE1" s="1"/>
      <c r="BF1" s="1" t="s">
        <v>38</v>
      </c>
      <c r="BG1" s="1" t="s">
        <v>62</v>
      </c>
      <c r="BH1" s="1" t="s">
        <v>70</v>
      </c>
      <c r="BI1" s="1" t="s">
        <v>172</v>
      </c>
      <c r="BJ1" s="1" t="s">
        <v>175</v>
      </c>
      <c r="BL1" s="1" t="s">
        <v>189</v>
      </c>
      <c r="BM1" s="1"/>
      <c r="BN1" s="1" t="s">
        <v>239</v>
      </c>
      <c r="BO1" s="1"/>
      <c r="BP1" s="1" t="s">
        <v>248</v>
      </c>
      <c r="BQ1" s="1"/>
      <c r="BR1" s="1" t="s">
        <v>256</v>
      </c>
      <c r="BS1" s="1" t="s">
        <v>262</v>
      </c>
      <c r="BT1" s="1" t="s">
        <v>268</v>
      </c>
      <c r="BU1" s="1" t="s">
        <v>271</v>
      </c>
      <c r="BW1" s="1" t="s">
        <v>304</v>
      </c>
    </row>
    <row r="2" spans="1:75" ht="14.55" customHeight="1" thickBot="1" x14ac:dyDescent="0.35">
      <c r="A2" s="2" t="s">
        <v>0</v>
      </c>
      <c r="B2" s="3"/>
      <c r="C2" s="320" t="s">
        <v>555</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207</v>
      </c>
      <c r="AQ2" s="4" t="s">
        <v>190</v>
      </c>
      <c r="AR2" s="4"/>
      <c r="AS2" s="328"/>
      <c r="AT2" s="328"/>
      <c r="AU2" s="328"/>
      <c r="AV2" s="329"/>
      <c r="AW2" s="18" t="s">
        <v>148</v>
      </c>
      <c r="AX2" t="s">
        <v>90</v>
      </c>
      <c r="AY2" t="s">
        <v>14</v>
      </c>
      <c r="AZ2" t="s">
        <v>161</v>
      </c>
      <c r="BA2" t="s">
        <v>18</v>
      </c>
      <c r="BB2">
        <v>1</v>
      </c>
      <c r="BC2" t="s">
        <v>26</v>
      </c>
      <c r="BD2" t="s">
        <v>49</v>
      </c>
      <c r="BE2">
        <v>1</v>
      </c>
      <c r="BF2" t="s">
        <v>39</v>
      </c>
      <c r="BG2" t="s">
        <v>63</v>
      </c>
      <c r="BH2" t="s">
        <v>72</v>
      </c>
      <c r="BI2" t="s">
        <v>173</v>
      </c>
      <c r="BJ2" t="s">
        <v>232</v>
      </c>
      <c r="BL2" t="s">
        <v>187</v>
      </c>
      <c r="BM2">
        <v>1</v>
      </c>
      <c r="BN2" t="s">
        <v>240</v>
      </c>
      <c r="BO2">
        <v>1</v>
      </c>
      <c r="BP2" t="s">
        <v>249</v>
      </c>
      <c r="BQ2">
        <v>1</v>
      </c>
      <c r="BR2" t="s">
        <v>258</v>
      </c>
      <c r="BS2" t="s">
        <v>263</v>
      </c>
      <c r="BT2" t="s">
        <v>269</v>
      </c>
      <c r="BU2" t="s">
        <v>272</v>
      </c>
      <c r="BW2" s="115" t="s">
        <v>306</v>
      </c>
    </row>
    <row r="3" spans="1:75" ht="14.55" customHeight="1" thickBot="1" x14ac:dyDescent="0.35">
      <c r="A3" s="2" t="s">
        <v>1</v>
      </c>
      <c r="B3" s="323" t="s">
        <v>556</v>
      </c>
      <c r="C3" s="330"/>
      <c r="D3" s="2" t="s">
        <v>2</v>
      </c>
      <c r="E3" s="29" t="s">
        <v>557</v>
      </c>
      <c r="F3" s="22" t="s">
        <v>3</v>
      </c>
      <c r="G3" s="30" t="s">
        <v>558</v>
      </c>
      <c r="H3" s="21" t="s">
        <v>158</v>
      </c>
      <c r="I3" s="331" t="s">
        <v>559</v>
      </c>
      <c r="J3" s="332"/>
      <c r="K3" s="68"/>
      <c r="L3" s="82"/>
      <c r="M3" s="82"/>
      <c r="N3" s="57">
        <v>2010</v>
      </c>
      <c r="O3" s="333" t="s">
        <v>232</v>
      </c>
      <c r="P3" s="333"/>
      <c r="Q3" s="334" t="s">
        <v>564</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c r="AT3" s="336"/>
      <c r="AU3" s="336"/>
      <c r="AV3" s="337"/>
      <c r="AW3" s="19" t="s">
        <v>139</v>
      </c>
      <c r="AX3" t="s">
        <v>91</v>
      </c>
      <c r="AY3" t="s">
        <v>336</v>
      </c>
      <c r="AZ3" t="s">
        <v>162</v>
      </c>
      <c r="BA3" t="s">
        <v>19</v>
      </c>
      <c r="BB3">
        <v>2</v>
      </c>
      <c r="BC3" t="s">
        <v>27</v>
      </c>
      <c r="BD3" t="s">
        <v>50</v>
      </c>
      <c r="BE3">
        <v>2</v>
      </c>
      <c r="BF3" t="s">
        <v>181</v>
      </c>
      <c r="BG3" t="s">
        <v>64</v>
      </c>
      <c r="BH3" t="s">
        <v>73</v>
      </c>
      <c r="BI3" t="s">
        <v>174</v>
      </c>
      <c r="BJ3" t="s">
        <v>176</v>
      </c>
      <c r="BL3" t="s">
        <v>188</v>
      </c>
      <c r="BM3">
        <v>2</v>
      </c>
      <c r="BN3" t="s">
        <v>241</v>
      </c>
      <c r="BO3">
        <v>2</v>
      </c>
      <c r="BP3" t="s">
        <v>251</v>
      </c>
      <c r="BQ3">
        <v>2</v>
      </c>
      <c r="BR3" t="s">
        <v>259</v>
      </c>
      <c r="BS3" t="s">
        <v>264</v>
      </c>
      <c r="BT3" t="s">
        <v>334</v>
      </c>
      <c r="BU3" t="s">
        <v>274</v>
      </c>
      <c r="BW3" t="s">
        <v>299</v>
      </c>
    </row>
    <row r="4" spans="1:75"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t="s">
        <v>20</v>
      </c>
      <c r="BB4">
        <v>3</v>
      </c>
      <c r="BC4" t="s">
        <v>28</v>
      </c>
      <c r="BD4" t="s">
        <v>51</v>
      </c>
      <c r="BE4">
        <v>3</v>
      </c>
      <c r="BF4" t="s">
        <v>182</v>
      </c>
      <c r="BG4" t="s">
        <v>65</v>
      </c>
      <c r="BH4" t="s">
        <v>71</v>
      </c>
      <c r="BI4" t="s">
        <v>248</v>
      </c>
      <c r="BJ4" t="s">
        <v>177</v>
      </c>
      <c r="BM4">
        <v>3</v>
      </c>
      <c r="BN4" t="s">
        <v>242</v>
      </c>
      <c r="BO4">
        <v>3</v>
      </c>
      <c r="BP4" t="s">
        <v>250</v>
      </c>
      <c r="BQ4">
        <v>3</v>
      </c>
      <c r="BR4" t="s">
        <v>260</v>
      </c>
      <c r="BS4" t="s">
        <v>265</v>
      </c>
      <c r="BT4" t="s">
        <v>335</v>
      </c>
      <c r="BU4" t="s">
        <v>275</v>
      </c>
      <c r="BW4" t="s">
        <v>300</v>
      </c>
    </row>
    <row r="5" spans="1:75" ht="14.55" customHeight="1" thickBot="1" x14ac:dyDescent="0.35">
      <c r="A5" s="2" t="s">
        <v>5</v>
      </c>
      <c r="B5" s="340" t="s">
        <v>355</v>
      </c>
      <c r="C5" s="341"/>
      <c r="D5" s="2" t="s">
        <v>6</v>
      </c>
      <c r="E5" s="342" t="s">
        <v>561</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c r="AP5" s="348"/>
      <c r="AQ5" s="348"/>
      <c r="AR5" s="348"/>
      <c r="AS5" s="348"/>
      <c r="AT5" s="348"/>
      <c r="AU5" s="348"/>
      <c r="AV5" s="349"/>
      <c r="AW5" s="19" t="s">
        <v>141</v>
      </c>
      <c r="AX5" t="s">
        <v>93</v>
      </c>
      <c r="AY5" t="s">
        <v>16</v>
      </c>
      <c r="AZ5" t="s">
        <v>164</v>
      </c>
      <c r="BA5" t="s">
        <v>21</v>
      </c>
      <c r="BB5">
        <v>4</v>
      </c>
      <c r="BC5" t="s">
        <v>29</v>
      </c>
      <c r="BD5" t="s">
        <v>52</v>
      </c>
      <c r="BE5">
        <v>4</v>
      </c>
      <c r="BF5" t="s">
        <v>41</v>
      </c>
      <c r="BG5" t="s">
        <v>17</v>
      </c>
      <c r="BH5" t="s">
        <v>74</v>
      </c>
      <c r="BJ5" t="s">
        <v>178</v>
      </c>
      <c r="BM5">
        <v>4</v>
      </c>
      <c r="BN5" t="s">
        <v>243</v>
      </c>
      <c r="BO5">
        <v>4</v>
      </c>
      <c r="BP5" t="s">
        <v>252</v>
      </c>
      <c r="BQ5">
        <v>4</v>
      </c>
      <c r="BR5" t="s">
        <v>17</v>
      </c>
      <c r="BS5" t="s">
        <v>266</v>
      </c>
      <c r="BT5" t="s">
        <v>17</v>
      </c>
      <c r="BU5" t="s">
        <v>273</v>
      </c>
      <c r="BW5" t="s">
        <v>301</v>
      </c>
    </row>
    <row r="6" spans="1:75" ht="14.55" customHeight="1" x14ac:dyDescent="0.3">
      <c r="A6" s="68" t="s">
        <v>8</v>
      </c>
      <c r="B6" s="4"/>
      <c r="C6" s="4" t="s">
        <v>9</v>
      </c>
      <c r="D6" s="69" t="s">
        <v>215</v>
      </c>
      <c r="E6" s="4"/>
      <c r="F6" s="52" t="s">
        <v>204</v>
      </c>
      <c r="G6" s="36" t="s">
        <v>216</v>
      </c>
      <c r="H6" s="350" t="s">
        <v>380</v>
      </c>
      <c r="I6" s="350"/>
      <c r="J6" s="351"/>
      <c r="K6" s="84"/>
      <c r="L6" s="17"/>
      <c r="M6" s="27"/>
      <c r="N6" s="160"/>
      <c r="O6" s="494"/>
      <c r="P6" s="494"/>
      <c r="Q6" s="495"/>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v>5</v>
      </c>
      <c r="BC6" t="s">
        <v>30</v>
      </c>
      <c r="BD6" t="s">
        <v>53</v>
      </c>
      <c r="BE6">
        <v>5</v>
      </c>
      <c r="BF6" t="s">
        <v>183</v>
      </c>
      <c r="BG6" t="s">
        <v>225</v>
      </c>
      <c r="BH6" t="s">
        <v>75</v>
      </c>
      <c r="BJ6" t="s">
        <v>179</v>
      </c>
      <c r="BM6">
        <v>5</v>
      </c>
      <c r="BN6" t="s">
        <v>225</v>
      </c>
      <c r="BO6">
        <v>5</v>
      </c>
      <c r="BP6" t="s">
        <v>253</v>
      </c>
      <c r="BQ6">
        <v>5</v>
      </c>
      <c r="BR6" t="s">
        <v>225</v>
      </c>
      <c r="BS6" t="s">
        <v>17</v>
      </c>
      <c r="BT6" t="s">
        <v>225</v>
      </c>
      <c r="BU6" t="s">
        <v>17</v>
      </c>
      <c r="BW6" t="s">
        <v>302</v>
      </c>
    </row>
    <row r="7" spans="1:75" ht="14.55" customHeight="1" x14ac:dyDescent="0.3">
      <c r="A7" s="68"/>
      <c r="B7" s="4"/>
      <c r="C7" s="4" t="s">
        <v>10</v>
      </c>
      <c r="D7" s="69" t="s">
        <v>215</v>
      </c>
      <c r="E7" s="4"/>
      <c r="F7" s="165" t="s">
        <v>204</v>
      </c>
      <c r="G7" s="35" t="s">
        <v>216</v>
      </c>
      <c r="H7" s="352" t="s">
        <v>380</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v>6</v>
      </c>
      <c r="BC7" t="s">
        <v>31</v>
      </c>
      <c r="BD7" t="s">
        <v>54</v>
      </c>
      <c r="BE7">
        <v>6</v>
      </c>
      <c r="BF7" t="s">
        <v>40</v>
      </c>
      <c r="BH7" t="s">
        <v>76</v>
      </c>
      <c r="BJ7" t="s">
        <v>220</v>
      </c>
      <c r="BO7">
        <v>6</v>
      </c>
      <c r="BP7" t="s">
        <v>255</v>
      </c>
      <c r="BS7" t="s">
        <v>225</v>
      </c>
      <c r="BU7" t="s">
        <v>225</v>
      </c>
      <c r="BW7" t="s">
        <v>303</v>
      </c>
    </row>
    <row r="8" spans="1:75"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571</v>
      </c>
      <c r="AN8" s="355"/>
      <c r="AO8" s="355"/>
      <c r="AP8" s="355"/>
      <c r="AQ8" s="355"/>
      <c r="AR8" s="355"/>
      <c r="AS8" s="355"/>
      <c r="AT8" s="355"/>
      <c r="AU8" s="355"/>
      <c r="AV8" s="356"/>
      <c r="AW8" s="19" t="s">
        <v>144</v>
      </c>
      <c r="AX8" t="s">
        <v>96</v>
      </c>
      <c r="BA8" t="s">
        <v>24</v>
      </c>
      <c r="BB8">
        <v>7</v>
      </c>
      <c r="BC8" t="s">
        <v>32</v>
      </c>
      <c r="BD8" t="s">
        <v>17</v>
      </c>
      <c r="BE8">
        <v>7</v>
      </c>
      <c r="BF8" t="s">
        <v>184</v>
      </c>
      <c r="BH8" t="s">
        <v>227</v>
      </c>
      <c r="BJ8" t="s">
        <v>17</v>
      </c>
      <c r="BO8">
        <v>7</v>
      </c>
      <c r="BP8" t="s">
        <v>254</v>
      </c>
    </row>
    <row r="9" spans="1:75" ht="14.55" customHeight="1" thickBot="1" x14ac:dyDescent="0.35">
      <c r="A9" s="70" t="s">
        <v>44</v>
      </c>
      <c r="B9" s="7"/>
      <c r="C9" s="7"/>
      <c r="D9" s="7"/>
      <c r="E9" s="7"/>
      <c r="F9" s="8" t="s">
        <v>45</v>
      </c>
      <c r="G9" s="9"/>
      <c r="H9" s="9"/>
      <c r="I9" s="9"/>
      <c r="J9" s="71"/>
      <c r="K9" s="83"/>
      <c r="L9" s="17"/>
      <c r="M9" s="46"/>
      <c r="N9" s="57"/>
      <c r="O9" s="333"/>
      <c r="P9" s="333"/>
      <c r="Q9" s="334"/>
      <c r="R9" s="334"/>
      <c r="S9" s="334"/>
      <c r="T9" s="335"/>
      <c r="U9" s="155">
        <v>1</v>
      </c>
      <c r="V9" s="357"/>
      <c r="W9" s="357"/>
      <c r="X9" s="357"/>
      <c r="Y9" s="357"/>
      <c r="Z9" s="357"/>
      <c r="AA9" s="357"/>
      <c r="AB9" s="357"/>
      <c r="AC9" s="114"/>
      <c r="AD9" s="108"/>
      <c r="AE9" s="109"/>
      <c r="AF9" s="110"/>
      <c r="AG9" s="108"/>
      <c r="AH9" s="109"/>
      <c r="AI9" s="110"/>
      <c r="AJ9" s="108"/>
      <c r="AK9" s="109"/>
      <c r="AL9" s="110"/>
      <c r="AM9" s="354"/>
      <c r="AN9" s="355"/>
      <c r="AO9" s="355"/>
      <c r="AP9" s="355"/>
      <c r="AQ9" s="355"/>
      <c r="AR9" s="355"/>
      <c r="AS9" s="355"/>
      <c r="AT9" s="355"/>
      <c r="AU9" s="355"/>
      <c r="AV9" s="356"/>
      <c r="AW9" s="19" t="s">
        <v>145</v>
      </c>
      <c r="BA9" t="s">
        <v>237</v>
      </c>
      <c r="BB9">
        <v>8</v>
      </c>
      <c r="BC9" t="s">
        <v>33</v>
      </c>
      <c r="BD9" t="s">
        <v>225</v>
      </c>
      <c r="BE9">
        <v>8</v>
      </c>
      <c r="BF9" t="s">
        <v>17</v>
      </c>
      <c r="BH9" t="s">
        <v>17</v>
      </c>
      <c r="BO9">
        <v>8</v>
      </c>
      <c r="BP9" t="s">
        <v>279</v>
      </c>
    </row>
    <row r="10" spans="1:75"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v>9</v>
      </c>
      <c r="BC10" t="s">
        <v>167</v>
      </c>
      <c r="BH10" t="s">
        <v>225</v>
      </c>
      <c r="BO10">
        <v>9</v>
      </c>
      <c r="BP10" t="s">
        <v>17</v>
      </c>
    </row>
    <row r="11" spans="1:75"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B11">
        <v>10</v>
      </c>
      <c r="BC11" t="s">
        <v>168</v>
      </c>
      <c r="BO11">
        <v>10</v>
      </c>
      <c r="BP11" t="s">
        <v>225</v>
      </c>
    </row>
    <row r="12" spans="1:75"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v>11</v>
      </c>
      <c r="BC12" t="s">
        <v>157</v>
      </c>
    </row>
    <row r="13" spans="1:75" ht="14.55" customHeight="1" x14ac:dyDescent="0.3">
      <c r="A13" s="376"/>
      <c r="B13" s="377"/>
      <c r="C13" s="377"/>
      <c r="D13" s="377"/>
      <c r="E13" s="378"/>
      <c r="F13" s="385"/>
      <c r="G13" s="386"/>
      <c r="H13" s="386"/>
      <c r="I13" s="386"/>
      <c r="J13" s="387"/>
      <c r="K13" s="88" t="s">
        <v>55</v>
      </c>
      <c r="L13" s="391" t="s">
        <v>225</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B13">
        <v>12</v>
      </c>
      <c r="BC13" t="s">
        <v>166</v>
      </c>
    </row>
    <row r="14" spans="1:75"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5" ht="14.55" customHeight="1" x14ac:dyDescent="0.3">
      <c r="A15" s="376"/>
      <c r="B15" s="377"/>
      <c r="C15" s="377"/>
      <c r="D15" s="377"/>
      <c r="E15" s="378"/>
      <c r="F15" s="385"/>
      <c r="G15" s="386"/>
      <c r="H15" s="386"/>
      <c r="I15" s="386"/>
      <c r="J15" s="387"/>
      <c r="K15" s="89" t="s">
        <v>56</v>
      </c>
      <c r="L15" s="5"/>
      <c r="M15" s="363" t="s">
        <v>225</v>
      </c>
      <c r="N15" s="363"/>
      <c r="O15" s="364" t="s">
        <v>226</v>
      </c>
      <c r="P15" s="364"/>
      <c r="Q15" s="364"/>
      <c r="R15" s="365"/>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5" ht="14.55" customHeight="1" x14ac:dyDescent="0.3">
      <c r="A16" s="376"/>
      <c r="B16" s="377"/>
      <c r="C16" s="377"/>
      <c r="D16" s="377"/>
      <c r="E16" s="378"/>
      <c r="F16" s="385"/>
      <c r="G16" s="386"/>
      <c r="H16" s="386"/>
      <c r="I16" s="386"/>
      <c r="J16" s="387"/>
      <c r="K16" s="90"/>
      <c r="L16" s="16"/>
      <c r="M16" s="37"/>
      <c r="N16" s="37"/>
      <c r="O16" s="168"/>
      <c r="P16" s="168"/>
      <c r="Q16" s="168"/>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74</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163"/>
      <c r="L18" s="4"/>
      <c r="M18" s="4"/>
      <c r="N18" s="51" t="s">
        <v>238</v>
      </c>
      <c r="O18" s="393" t="s">
        <v>565</v>
      </c>
      <c r="P18" s="393"/>
      <c r="Q18" s="393"/>
      <c r="R18" s="393"/>
      <c r="S18" s="393"/>
      <c r="T18" s="394"/>
      <c r="U18" s="153">
        <v>5</v>
      </c>
      <c r="V18" s="357"/>
      <c r="W18" s="357"/>
      <c r="X18" s="357"/>
      <c r="Y18" s="357"/>
      <c r="Z18" s="357"/>
      <c r="AA18" s="357"/>
      <c r="AB18" s="357"/>
      <c r="AC18" s="114"/>
      <c r="AD18" s="108"/>
      <c r="AE18" s="109"/>
      <c r="AF18" s="110"/>
      <c r="AG18" s="108"/>
      <c r="AH18" s="109"/>
      <c r="AI18" s="110"/>
      <c r="AJ18" s="108"/>
      <c r="AK18" s="109"/>
      <c r="AL18" s="110"/>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c r="AE19" s="361"/>
      <c r="AF19" s="361"/>
      <c r="AG19" s="361"/>
      <c r="AH19" s="361"/>
      <c r="AI19" s="361"/>
      <c r="AJ19" s="361"/>
      <c r="AK19" s="361"/>
      <c r="AL19" s="362"/>
      <c r="AM19" s="354" t="s">
        <v>572</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c r="W20" s="357"/>
      <c r="X20" s="357"/>
      <c r="Y20" s="357"/>
      <c r="Z20" s="357"/>
      <c r="AA20" s="357"/>
      <c r="AB20" s="357"/>
      <c r="AC20" s="112"/>
      <c r="AD20" s="59"/>
      <c r="AE20" s="60"/>
      <c r="AF20" s="61"/>
      <c r="AG20" s="59"/>
      <c r="AH20" s="60"/>
      <c r="AI20" s="61"/>
      <c r="AJ20" s="59"/>
      <c r="AK20" s="60"/>
      <c r="AL20" s="61"/>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c r="W22" s="358"/>
      <c r="X22" s="358"/>
      <c r="Y22" s="358"/>
      <c r="Z22" s="358"/>
      <c r="AA22" s="358"/>
      <c r="AB22" s="358"/>
      <c r="AC22" s="111"/>
      <c r="AD22" s="59"/>
      <c r="AE22" s="60"/>
      <c r="AF22" s="61"/>
      <c r="AG22" s="59"/>
      <c r="AH22" s="60"/>
      <c r="AI22" s="61"/>
      <c r="AJ22" s="59"/>
      <c r="AK22" s="60"/>
      <c r="AL22" s="61"/>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1</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0</v>
      </c>
      <c r="F27" s="134"/>
      <c r="G27" s="125"/>
      <c r="H27" s="135" t="s">
        <v>318</v>
      </c>
      <c r="I27" s="125"/>
      <c r="J27" s="145" t="s">
        <v>312</v>
      </c>
      <c r="K27" s="119" t="s">
        <v>180</v>
      </c>
      <c r="L27" s="120"/>
      <c r="M27" s="363" t="s">
        <v>252</v>
      </c>
      <c r="N27" s="363"/>
      <c r="O27" s="363"/>
      <c r="P27" s="363"/>
      <c r="Q27" s="363"/>
      <c r="R27" s="363"/>
      <c r="S27" s="363"/>
      <c r="T27" s="399"/>
      <c r="U27" s="153">
        <v>9</v>
      </c>
      <c r="V27" s="357"/>
      <c r="W27" s="357"/>
      <c r="X27" s="357"/>
      <c r="Y27" s="357"/>
      <c r="Z27" s="357"/>
      <c r="AA27" s="357"/>
      <c r="AB27" s="357"/>
      <c r="AC27" s="114"/>
      <c r="AD27" s="108"/>
      <c r="AE27" s="109"/>
      <c r="AF27" s="110"/>
      <c r="AG27" s="108"/>
      <c r="AH27" s="109"/>
      <c r="AI27" s="110"/>
      <c r="AJ27" s="108"/>
      <c r="AK27" s="109"/>
      <c r="AL27" s="110"/>
      <c r="AM27" s="68"/>
      <c r="AN27" s="4"/>
      <c r="AO27" s="4"/>
      <c r="AP27" s="4"/>
      <c r="AQ27" s="4"/>
      <c r="AR27" s="4"/>
      <c r="AS27" s="4"/>
      <c r="AT27" s="4"/>
      <c r="AU27" s="4"/>
      <c r="AV27" s="75"/>
      <c r="AW27" s="18" t="s">
        <v>340</v>
      </c>
      <c r="AX27" t="s">
        <v>111</v>
      </c>
    </row>
    <row r="28" spans="1:50" ht="14.55" customHeight="1" x14ac:dyDescent="0.3">
      <c r="A28" s="146" t="s">
        <v>59</v>
      </c>
      <c r="B28" s="121"/>
      <c r="C28" s="121"/>
      <c r="D28" s="121"/>
      <c r="E28" s="132"/>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c r="AE28" s="361"/>
      <c r="AF28" s="361"/>
      <c r="AG28" s="361"/>
      <c r="AH28" s="361"/>
      <c r="AI28" s="361"/>
      <c r="AJ28" s="361"/>
      <c r="AK28" s="361"/>
      <c r="AL28" s="362"/>
      <c r="AM28" s="93" t="s">
        <v>192</v>
      </c>
      <c r="AN28" s="17"/>
      <c r="AO28" s="17"/>
      <c r="AP28" s="17"/>
      <c r="AQ28" s="4"/>
      <c r="AR28" s="4"/>
      <c r="AS28" s="4"/>
      <c r="AT28" s="4"/>
      <c r="AU28" s="4"/>
      <c r="AV28" s="75"/>
      <c r="AW28" s="19" t="s">
        <v>341</v>
      </c>
    </row>
    <row r="29" spans="1:50" ht="14.55" customHeight="1" x14ac:dyDescent="0.3">
      <c r="A29" s="404" t="s">
        <v>60</v>
      </c>
      <c r="B29" s="405"/>
      <c r="C29" s="405"/>
      <c r="D29" s="406"/>
      <c r="E29" s="133">
        <v>736</v>
      </c>
      <c r="F29" s="136"/>
      <c r="G29" s="17"/>
      <c r="H29" s="98"/>
      <c r="I29" s="125"/>
      <c r="J29" s="145" t="s">
        <v>310</v>
      </c>
      <c r="K29" s="400"/>
      <c r="L29" s="401"/>
      <c r="M29" s="393"/>
      <c r="N29" s="393"/>
      <c r="O29" s="393"/>
      <c r="P29" s="393"/>
      <c r="Q29" s="393"/>
      <c r="R29" s="393"/>
      <c r="S29" s="393"/>
      <c r="T29" s="394"/>
      <c r="U29" s="153">
        <v>10</v>
      </c>
      <c r="V29" s="357"/>
      <c r="W29" s="357"/>
      <c r="X29" s="357"/>
      <c r="Y29" s="357"/>
      <c r="Z29" s="357"/>
      <c r="AA29" s="357"/>
      <c r="AB29" s="357"/>
      <c r="AC29" s="112"/>
      <c r="AD29" s="59"/>
      <c r="AE29" s="60"/>
      <c r="AF29" s="61"/>
      <c r="AG29" s="59"/>
      <c r="AH29" s="60"/>
      <c r="AI29" s="61"/>
      <c r="AJ29" s="59"/>
      <c r="AK29" s="60"/>
      <c r="AL29" s="61"/>
      <c r="AM29" s="354"/>
      <c r="AN29" s="355"/>
      <c r="AO29" s="355"/>
      <c r="AP29" s="355"/>
      <c r="AQ29" s="355"/>
      <c r="AR29" s="355"/>
      <c r="AS29" s="355"/>
      <c r="AT29" s="355"/>
      <c r="AU29" s="355"/>
      <c r="AV29" s="356"/>
      <c r="AW29" s="19" t="s">
        <v>342</v>
      </c>
      <c r="AX29" t="s">
        <v>113</v>
      </c>
    </row>
    <row r="30" spans="1:50" ht="14.55" customHeight="1" x14ac:dyDescent="0.3">
      <c r="A30" s="68"/>
      <c r="B30" s="4"/>
      <c r="C30" s="4"/>
      <c r="D30" s="4"/>
      <c r="E30" s="4"/>
      <c r="F30" s="407" t="s">
        <v>314</v>
      </c>
      <c r="G30" s="408"/>
      <c r="H30" s="409"/>
      <c r="I30" s="125"/>
      <c r="J30" s="129" t="s">
        <v>309</v>
      </c>
      <c r="K30" s="402"/>
      <c r="L30" s="403"/>
      <c r="M30" s="367"/>
      <c r="N30" s="367"/>
      <c r="O30" s="367"/>
      <c r="P30" s="367"/>
      <c r="Q30" s="367"/>
      <c r="R30" s="367"/>
      <c r="S30" s="367"/>
      <c r="T30" s="368"/>
      <c r="U30" s="359" t="s">
        <v>291</v>
      </c>
      <c r="V30" s="360"/>
      <c r="W30" s="360"/>
      <c r="X30" s="360"/>
      <c r="Y30" s="360"/>
      <c r="Z30" s="360"/>
      <c r="AA30" s="360"/>
      <c r="AB30" s="360"/>
      <c r="AC30" s="63"/>
      <c r="AD30" s="397"/>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0" ht="14.55" customHeight="1" thickBot="1" x14ac:dyDescent="0.5">
      <c r="A31" s="144"/>
      <c r="B31" s="85"/>
      <c r="C31" s="85"/>
      <c r="D31" s="85"/>
      <c r="E31" s="85"/>
      <c r="F31" s="410"/>
      <c r="G31" s="411"/>
      <c r="H31" s="412"/>
      <c r="I31" s="126"/>
      <c r="J31" s="130" t="s">
        <v>308</v>
      </c>
      <c r="K31" s="89" t="s">
        <v>69</v>
      </c>
      <c r="L31" s="55"/>
      <c r="M31" s="363" t="s">
        <v>260</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415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0" ht="14.55" customHeight="1" x14ac:dyDescent="0.3">
      <c r="A33" s="90" t="s">
        <v>229</v>
      </c>
      <c r="B33" s="168"/>
      <c r="C33" s="425" t="s">
        <v>14</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t="s">
        <v>344</v>
      </c>
      <c r="AX33" t="s">
        <v>117</v>
      </c>
    </row>
    <row r="34" spans="1:50"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0"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0" ht="14.55" customHeight="1" x14ac:dyDescent="0.3">
      <c r="A36" s="433"/>
      <c r="B36" s="434"/>
      <c r="C36" s="434"/>
      <c r="D36" s="417" t="s">
        <v>299</v>
      </c>
      <c r="E36" s="418"/>
      <c r="F36" s="418"/>
      <c r="G36" s="418"/>
      <c r="H36" s="418"/>
      <c r="I36" s="418"/>
      <c r="J36" s="419"/>
      <c r="K36" s="415" t="s">
        <v>261</v>
      </c>
      <c r="L36" s="416"/>
      <c r="M36" s="416"/>
      <c r="N36" s="416"/>
      <c r="O36" s="416"/>
      <c r="P36" s="363" t="s">
        <v>264</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row>
    <row r="37" spans="1:50" ht="14.55" customHeight="1" x14ac:dyDescent="0.3">
      <c r="A37" s="433"/>
      <c r="B37" s="434"/>
      <c r="C37" s="434"/>
      <c r="D37" s="417"/>
      <c r="E37" s="418"/>
      <c r="F37" s="418"/>
      <c r="G37" s="418"/>
      <c r="H37" s="418"/>
      <c r="I37" s="418"/>
      <c r="J37" s="419"/>
      <c r="K37" s="420" t="s">
        <v>238</v>
      </c>
      <c r="L37" s="392"/>
      <c r="M37" s="392"/>
      <c r="N37" s="392"/>
      <c r="O37" s="421" t="s">
        <v>566</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1913</v>
      </c>
      <c r="D40" s="137"/>
      <c r="E40" s="440" t="s">
        <v>322</v>
      </c>
      <c r="F40" s="440"/>
      <c r="G40" s="167">
        <v>1915</v>
      </c>
      <c r="H40" s="44"/>
      <c r="I40" s="44"/>
      <c r="J40" s="94"/>
      <c r="K40" s="92" t="s">
        <v>267</v>
      </c>
      <c r="L40" s="42"/>
      <c r="M40" s="42"/>
      <c r="N40" s="363" t="s">
        <v>225</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560</v>
      </c>
      <c r="AN41" s="483"/>
      <c r="AO41" s="483"/>
      <c r="AP41" s="483"/>
      <c r="AQ41" s="483"/>
      <c r="AR41" s="483"/>
      <c r="AS41" s="483"/>
      <c r="AT41" s="483"/>
      <c r="AU41" s="483"/>
      <c r="AV41" s="484"/>
    </row>
    <row r="42" spans="1:50" x14ac:dyDescent="0.3">
      <c r="A42" s="475" t="s">
        <v>174</v>
      </c>
      <c r="B42" s="476"/>
      <c r="C42" s="477" t="s">
        <v>562</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569</v>
      </c>
      <c r="AN42" s="452"/>
      <c r="AO42" s="452"/>
      <c r="AP42" s="452"/>
      <c r="AQ42" s="452"/>
      <c r="AR42" s="452"/>
      <c r="AS42" s="452"/>
      <c r="AT42" s="452"/>
      <c r="AU42" s="452"/>
      <c r="AV42" s="453"/>
      <c r="AX42" t="s">
        <v>124</v>
      </c>
    </row>
    <row r="43" spans="1:50" ht="15" thickBot="1" x14ac:dyDescent="0.35">
      <c r="A43" s="458" t="s">
        <v>169</v>
      </c>
      <c r="B43" s="459"/>
      <c r="C43" s="333" t="s">
        <v>167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450" t="s">
        <v>570</v>
      </c>
      <c r="AN43" s="452"/>
      <c r="AO43" s="452"/>
      <c r="AP43" s="452"/>
      <c r="AQ43" s="452"/>
      <c r="AR43" s="452"/>
      <c r="AS43" s="452"/>
      <c r="AT43" s="452"/>
      <c r="AU43" s="452"/>
      <c r="AV43" s="453"/>
    </row>
    <row r="44" spans="1:50" ht="14.55" customHeight="1" thickBot="1" x14ac:dyDescent="0.35">
      <c r="A44" s="444" t="s">
        <v>321</v>
      </c>
      <c r="B44" s="445"/>
      <c r="C44" s="445"/>
      <c r="D44" s="446"/>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0</v>
      </c>
      <c r="AJ44" s="159">
        <f t="shared" si="0"/>
        <v>0</v>
      </c>
      <c r="AK44" s="20">
        <f t="shared" si="0"/>
        <v>0</v>
      </c>
      <c r="AL44" s="157">
        <f>COUNTIF(AL9:AL42,"*")</f>
        <v>0</v>
      </c>
      <c r="AM44" s="179"/>
      <c r="AN44" s="180"/>
      <c r="AO44" s="180"/>
      <c r="AP44" s="180"/>
      <c r="AQ44" s="180"/>
      <c r="AR44" s="180"/>
      <c r="AS44" s="180"/>
      <c r="AT44" s="180"/>
      <c r="AU44" s="180"/>
      <c r="AV44" s="181"/>
      <c r="AX44" t="s">
        <v>125</v>
      </c>
    </row>
    <row r="45" spans="1:50" ht="14.55" customHeight="1" x14ac:dyDescent="0.3">
      <c r="A45" s="458" t="s">
        <v>165</v>
      </c>
      <c r="B45" s="459"/>
      <c r="C45" s="333" t="s">
        <v>167</v>
      </c>
      <c r="D45" s="333"/>
      <c r="E45" s="333"/>
      <c r="F45" s="333"/>
      <c r="G45" s="333"/>
      <c r="H45" s="333"/>
      <c r="I45" s="333"/>
      <c r="J45" s="460"/>
      <c r="K45" s="92" t="s">
        <v>66</v>
      </c>
      <c r="L45" s="44"/>
      <c r="M45" s="391" t="s">
        <v>225</v>
      </c>
      <c r="N45" s="391"/>
      <c r="O45" s="391"/>
      <c r="P45" s="391"/>
      <c r="Q45" s="391"/>
      <c r="R45" s="391"/>
      <c r="S45" s="27"/>
      <c r="T45" s="78"/>
      <c r="U45" s="68" t="s">
        <v>89</v>
      </c>
      <c r="V45" s="4"/>
      <c r="W45" s="4"/>
      <c r="X45" s="461" t="s">
        <v>568</v>
      </c>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row>
    <row r="46" spans="1:50" ht="15" thickBot="1" x14ac:dyDescent="0.35">
      <c r="A46" s="469" t="s">
        <v>321</v>
      </c>
      <c r="B46" s="470"/>
      <c r="C46" s="470"/>
      <c r="D46" s="471"/>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row>
    <row r="47" spans="1:50"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row>
    <row r="48" spans="1:50" x14ac:dyDescent="0.3">
      <c r="A48" s="68" t="s">
        <v>35</v>
      </c>
      <c r="B48" s="4"/>
      <c r="C48" s="4"/>
      <c r="D48" s="16"/>
      <c r="E48" s="165" t="s">
        <v>207</v>
      </c>
      <c r="F48" s="16" t="s">
        <v>36</v>
      </c>
      <c r="G48" s="16"/>
      <c r="H48" s="16"/>
      <c r="I48" s="167" t="s">
        <v>207</v>
      </c>
      <c r="J48" s="75"/>
      <c r="K48" t="s">
        <v>339</v>
      </c>
      <c r="L48" s="161"/>
      <c r="M48" s="391" t="s">
        <v>225</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row>
    <row r="49" spans="1:48" ht="14.55" customHeight="1" x14ac:dyDescent="0.3">
      <c r="A49" s="77" t="s">
        <v>37</v>
      </c>
      <c r="B49" s="5"/>
      <c r="C49" s="5"/>
      <c r="D49" s="363" t="s">
        <v>41</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row>
    <row r="50" spans="1:48" ht="14.55" customHeight="1" x14ac:dyDescent="0.3">
      <c r="A50" s="68"/>
      <c r="B50" s="164"/>
      <c r="C50" s="166" t="s">
        <v>218</v>
      </c>
      <c r="D50" s="393" t="s">
        <v>563</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164"/>
      <c r="C51" s="4"/>
      <c r="D51" s="393"/>
      <c r="E51" s="393"/>
      <c r="F51" s="393"/>
      <c r="G51" s="393"/>
      <c r="H51" s="393"/>
      <c r="I51" s="393"/>
      <c r="J51" s="394"/>
      <c r="K51" s="474"/>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row r="55" spans="1:48" x14ac:dyDescent="0.3">
      <c r="A55" t="s">
        <v>654</v>
      </c>
      <c r="C55" t="s">
        <v>665</v>
      </c>
      <c r="U55">
        <f>(1*(1*AL44+2*AK44+3*AJ44))+(2*(1*AI44+2*AH44+3*AG44))+(3*(AF44*1+2*AE44+3*AD44))</f>
        <v>0</v>
      </c>
    </row>
    <row r="56" spans="1:48" x14ac:dyDescent="0.3">
      <c r="W56" s="1" t="s">
        <v>701</v>
      </c>
    </row>
    <row r="57" spans="1:48" x14ac:dyDescent="0.3">
      <c r="AH57" s="248" t="s">
        <v>712</v>
      </c>
      <c r="AK57" s="1"/>
      <c r="AL57" s="1"/>
      <c r="AM57" s="1"/>
      <c r="AN57" s="238"/>
    </row>
    <row r="58" spans="1:48" x14ac:dyDescent="0.3">
      <c r="W58" t="s">
        <v>90</v>
      </c>
      <c r="X58">
        <f>COUNTIF($U$9:$AB$43,"1. Disintegration - Loss of Cohesion - Pop Outs")</f>
        <v>0</v>
      </c>
      <c r="AK58" s="1"/>
      <c r="AL58" s="1"/>
      <c r="AM58" s="1"/>
      <c r="AN58" s="238"/>
    </row>
    <row r="59" spans="1:48" x14ac:dyDescent="0.3">
      <c r="W59" t="s">
        <v>91</v>
      </c>
      <c r="X59">
        <f>COUNTIF($U$9:$AB$43,"1. Disintegration - Loss of Cohesion - Erosion / Disintegration of cement matrix")</f>
        <v>0</v>
      </c>
      <c r="AK59" s="1"/>
      <c r="AL59" s="1"/>
      <c r="AM59" s="1"/>
      <c r="AN59" s="238"/>
    </row>
    <row r="60" spans="1:48" x14ac:dyDescent="0.3">
      <c r="W60" t="s">
        <v>92</v>
      </c>
      <c r="X60">
        <f>COUNTIF($U$9:$AB$43,"1. Disintegration - Loss of Cohesion - Dusting")</f>
        <v>0</v>
      </c>
      <c r="AK60" s="1"/>
      <c r="AL60" s="1"/>
      <c r="AM60" s="1"/>
      <c r="AN60" s="238"/>
    </row>
    <row r="61" spans="1:48" x14ac:dyDescent="0.3">
      <c r="W61" t="s">
        <v>93</v>
      </c>
      <c r="X61">
        <f>COUNTIF($U$9:$AB$43,"1. Disintegration - Loss of Cohesion - Crumbling")</f>
        <v>0</v>
      </c>
      <c r="AK61" s="1"/>
      <c r="AL61" s="1"/>
      <c r="AM61" s="1"/>
      <c r="AN61" s="238"/>
    </row>
    <row r="62" spans="1:48" x14ac:dyDescent="0.3">
      <c r="W62" t="s">
        <v>94</v>
      </c>
      <c r="X62">
        <f>COUNTIF($U$9:$AB$43,"1. Disintegration - Layering - Scalling")</f>
        <v>0</v>
      </c>
      <c r="AK62" s="1"/>
      <c r="AL62" s="1"/>
      <c r="AM62" s="1"/>
      <c r="AN62" s="238"/>
    </row>
    <row r="63" spans="1:48" x14ac:dyDescent="0.3">
      <c r="W63" t="s">
        <v>95</v>
      </c>
      <c r="X63">
        <f>COUNTIF($U$9:$AB$43,"1. Disintegration - Layering - Spalling")</f>
        <v>0</v>
      </c>
      <c r="AK63" s="1"/>
      <c r="AL63" s="1"/>
      <c r="AM63" s="1"/>
      <c r="AN63" s="238"/>
    </row>
    <row r="64" spans="1:48" x14ac:dyDescent="0.3">
      <c r="W64" t="s">
        <v>96</v>
      </c>
      <c r="X64">
        <f>COUNTIF($U$9:$AB$43,"1. Disintegration - Layering - Delamination (exfoliation)")</f>
        <v>0</v>
      </c>
      <c r="AK64" s="1"/>
      <c r="AL64" s="1"/>
      <c r="AM64" s="1"/>
      <c r="AN64" s="238"/>
    </row>
    <row r="65" spans="23:40" x14ac:dyDescent="0.3">
      <c r="W65" t="s">
        <v>97</v>
      </c>
      <c r="X65">
        <f>COUNTIF($U$9:$AB$43,"2. Cracks - Non-connected cracks - Parallel cracks")</f>
        <v>0</v>
      </c>
      <c r="AK65" s="1"/>
      <c r="AL65" s="1"/>
      <c r="AM65" s="1"/>
      <c r="AN65" s="238"/>
    </row>
    <row r="66" spans="23:40" x14ac:dyDescent="0.3">
      <c r="W66" t="s">
        <v>98</v>
      </c>
      <c r="X66">
        <f>COUNTIF($U$9:$AB$43,"2. Cracks - Non-connected cracks - Individual cracks")</f>
        <v>0</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0</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0</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0</v>
      </c>
    </row>
    <row r="116" spans="23:45" ht="15.6" x14ac:dyDescent="0.3">
      <c r="W116" s="19" t="s">
        <v>137</v>
      </c>
      <c r="X116">
        <f>COUNTIF($AD$10:$AL$43,"Carbonation induced corrosion")</f>
        <v>0</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e">
        <f>INDEX($AD$5:$AL$5,MATCH(TRUE,INDEX(AH123:AN123&lt;&gt;0,),0))</f>
        <v>#N/A</v>
      </c>
      <c r="AH123" s="249">
        <f>IF(AF9="x","Heavy",(IF(AE9="x","Heavy",(IF(AD9="x","Heavy",0)))))</f>
        <v>0</v>
      </c>
      <c r="AI123" s="249"/>
      <c r="AJ123" s="249"/>
      <c r="AK123" s="249">
        <f>IF(AI9="x","Medium",(IF(AH9="x","Medium",(IF(AG9="x","Medium",0)))))</f>
        <v>0</v>
      </c>
      <c r="AL123" s="249"/>
      <c r="AM123" s="249"/>
      <c r="AN123" s="250">
        <f>IF(AL9="x","Light",(IF(AK9="x","Light",(IF(AJ9="x","Light",0)))))</f>
        <v>0</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e">
        <f t="shared" si="1"/>
        <v>#N/A</v>
      </c>
      <c r="AH127" s="245">
        <f>IF(AF18="x","Heavy",(IF(AE18="x","Heavy",(IF(AD18="x","Heavy",0)))))</f>
        <v>0</v>
      </c>
      <c r="AI127" s="249"/>
      <c r="AJ127" s="249"/>
      <c r="AK127" s="246">
        <f>IF(AI18="x","Medium",(IF(AH18="x","Medium",(IF(AG18="x","Medium",0)))))</f>
        <v>0</v>
      </c>
      <c r="AL127" s="249"/>
      <c r="AM127" s="249"/>
      <c r="AN127" s="283">
        <f>IF(AL18="x","Light",(IF(AK18="x","Light",(IF(AJ18="x","Light",0)))))</f>
        <v>0</v>
      </c>
      <c r="AO127" s="123"/>
      <c r="AP127" s="318" t="s">
        <v>86</v>
      </c>
      <c r="AQ127" s="318"/>
      <c r="AR127" s="318"/>
      <c r="AS127" s="253">
        <v>1</v>
      </c>
    </row>
    <row r="128" spans="23:45" x14ac:dyDescent="0.3">
      <c r="AG128" s="261" t="e">
        <f t="shared" si="1"/>
        <v>#N/A</v>
      </c>
      <c r="AH128" s="284">
        <f>IF(AF20="x","Heavy",(IF(AE20="x","Heavy",(IF(AD20="x","Heavy",0)))))</f>
        <v>0</v>
      </c>
      <c r="AI128" s="239"/>
      <c r="AJ128" s="239"/>
      <c r="AK128" s="256">
        <f>IF(AI20="x","Medium",(IF(AH20="x","Medium",(IF(AG20="x","Medium",0)))))</f>
        <v>0</v>
      </c>
      <c r="AL128" s="239"/>
      <c r="AM128" s="239"/>
      <c r="AN128" s="257">
        <f>IF(AL20="x","Light",(IF(AK20="x","Light",(IF(AJ20="x","Light",0)))))</f>
        <v>0</v>
      </c>
      <c r="AO128" s="4"/>
      <c r="AP128" s="258"/>
      <c r="AQ128" s="258"/>
      <c r="AR128" s="258"/>
      <c r="AS128" s="254">
        <v>2</v>
      </c>
    </row>
    <row r="129" spans="33:45" x14ac:dyDescent="0.3">
      <c r="AG129" s="261" t="e">
        <f t="shared" si="1"/>
        <v>#N/A</v>
      </c>
      <c r="AH129" s="284">
        <f>IF(AF22="x","Heavy",(IF(AE22="x","Heavy",(IF(AD22="x","Heavy",0)))))</f>
        <v>0</v>
      </c>
      <c r="AI129" s="239"/>
      <c r="AJ129" s="239"/>
      <c r="AK129" s="256">
        <f>IF(AI22="x","Medium",(IF(AH22="x","Medium",(IF(AG22="x","Medium",0)))))</f>
        <v>0</v>
      </c>
      <c r="AL129" s="239"/>
      <c r="AM129" s="239"/>
      <c r="AN129" s="257">
        <f>IF(AL22="x","Light",(IF(AK22="x","Light",(IF(AJ22="x","Light",0)))))</f>
        <v>0</v>
      </c>
      <c r="AO129" s="4"/>
      <c r="AP129" s="258"/>
      <c r="AQ129" s="258"/>
      <c r="AR129" s="258"/>
      <c r="AS129" s="254">
        <v>3</v>
      </c>
    </row>
    <row r="130" spans="33:45" ht="15" thickBot="1" x14ac:dyDescent="0.35">
      <c r="AG130" s="262" t="e">
        <f t="shared" si="1"/>
        <v>#N/A</v>
      </c>
      <c r="AH130" s="285">
        <f>IF(AF24="x","Heavy",(IF(AE24="x","Heavy",(IF(AD24="x","Heavy",0)))))</f>
        <v>0</v>
      </c>
      <c r="AI130" s="251"/>
      <c r="AJ130" s="251"/>
      <c r="AK130" s="251">
        <f>IF(AI24="x","Medium",(IF(AH24="x","Medium",(IF(AG24="x","Medium",0)))))</f>
        <v>0</v>
      </c>
      <c r="AL130" s="251"/>
      <c r="AM130" s="251"/>
      <c r="AN130" s="252">
        <f>IF(AL24="x","Light",(IF(AK24="x","Light",(IF(AJ24="x","Light",0)))))</f>
        <v>0</v>
      </c>
      <c r="AO130" s="85"/>
      <c r="AP130" s="259"/>
      <c r="AQ130" s="259"/>
      <c r="AR130" s="259"/>
      <c r="AS130" s="255">
        <v>4</v>
      </c>
    </row>
    <row r="131" spans="33:45" x14ac:dyDescent="0.3">
      <c r="AG131" s="260" t="e">
        <f t="shared" si="1"/>
        <v>#N/A</v>
      </c>
      <c r="AH131" s="243">
        <f>IF(AF27="x","Heavy",(IF(AE27="x","Heavy",(IF(AD27="x","Heavy",0)))))</f>
        <v>0</v>
      </c>
      <c r="AI131" s="244"/>
      <c r="AJ131" s="244"/>
      <c r="AK131" s="243">
        <f>IF(AI27="x","Medium",(IF(AH27="x","Medium",(IF(AG27="x","Medium",0)))))</f>
        <v>0</v>
      </c>
      <c r="AL131" s="244"/>
      <c r="AM131" s="244"/>
      <c r="AN131" s="282">
        <f>IF(AL27="x","Light",(IF(AK27="x","Light",(IF(AJ27="x","Light",0)))))</f>
        <v>0</v>
      </c>
      <c r="AO131" s="4"/>
      <c r="AP131" s="319" t="s">
        <v>87</v>
      </c>
      <c r="AQ131" s="319"/>
      <c r="AR131" s="319"/>
      <c r="AS131" s="254">
        <v>1</v>
      </c>
    </row>
    <row r="132" spans="33:45" x14ac:dyDescent="0.3">
      <c r="AG132" s="261" t="e">
        <f t="shared" si="1"/>
        <v>#N/A</v>
      </c>
      <c r="AH132" s="256">
        <f>IF(AF29="x","Heavy",(IF(AE29="x","Heavy",(IF(AD29="x","Heavy",0)))))</f>
        <v>0</v>
      </c>
      <c r="AI132" s="239"/>
      <c r="AJ132" s="239"/>
      <c r="AK132" s="256">
        <f>IF(AI29="x","Medium",(IF(AH29="x","Medium",(IF(AG29="x","Medium",0)))))</f>
        <v>0</v>
      </c>
      <c r="AL132" s="239"/>
      <c r="AM132" s="239"/>
      <c r="AN132" s="257">
        <f>IF(AL29="x","Light",(IF(AK29="x","Light",(IF(AJ29="x","Light",0)))))</f>
        <v>0</v>
      </c>
      <c r="AO132" s="4"/>
      <c r="AP132" s="258"/>
      <c r="AQ132" s="258"/>
      <c r="AR132" s="258"/>
      <c r="AS132" s="254">
        <v>2</v>
      </c>
    </row>
    <row r="133" spans="33:45" x14ac:dyDescent="0.3">
      <c r="AG133" s="261" t="e">
        <f t="shared" si="1"/>
        <v>#N/A</v>
      </c>
      <c r="AH133" s="256">
        <f>IF(AF31="x","Heavy",(IF(AE31="x","Heavy",(IF(AD31="x","Heavy",0)))))</f>
        <v>0</v>
      </c>
      <c r="AI133" s="239"/>
      <c r="AJ133" s="239"/>
      <c r="AK133" s="256">
        <f>IF(AI31="x","Medium",(IF(AH31="x","Medium",(IF(AG31="x","Medium",0)))))</f>
        <v>0</v>
      </c>
      <c r="AL133" s="239"/>
      <c r="AM133" s="239"/>
      <c r="AN133" s="257">
        <f>IF(AL31="x","Light",(IF(AK31="x","Light",(IF(AJ31="x","Light",0)))))</f>
        <v>0</v>
      </c>
      <c r="AO133" s="4"/>
      <c r="AP133" s="258"/>
      <c r="AQ133" s="258"/>
      <c r="AR133" s="258"/>
      <c r="AS133" s="254">
        <v>3</v>
      </c>
    </row>
    <row r="134" spans="33:45" ht="15" thickBot="1" x14ac:dyDescent="0.35">
      <c r="AG134" s="262" t="e">
        <f t="shared" si="1"/>
        <v>#N/A</v>
      </c>
      <c r="AH134" s="256">
        <f>IF(AF33="x","Heavy",(IF(AE33="x","Heavy",(IF(AD33="x","Heavy",0)))))</f>
        <v>0</v>
      </c>
      <c r="AI134" s="256"/>
      <c r="AJ134" s="256"/>
      <c r="AK134" s="256">
        <f>IF(AI33="x","Medium",(IF(AH33="x","Medium",(IF(AG33="x","Medium",0)))))</f>
        <v>0</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3">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V42:AB42"/>
    <mergeCell ref="A43:B43"/>
    <mergeCell ref="C43:J43"/>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M41:AV41"/>
    <mergeCell ref="AM42:AV42"/>
    <mergeCell ref="AM43:AV43"/>
    <mergeCell ref="D49:J49"/>
    <mergeCell ref="U49:AL49"/>
    <mergeCell ref="D50:J52"/>
    <mergeCell ref="U50:AL52"/>
    <mergeCell ref="K51:T52"/>
    <mergeCell ref="A40:B40"/>
    <mergeCell ref="E40:F40"/>
    <mergeCell ref="N40:T40"/>
    <mergeCell ref="V40:AB40"/>
    <mergeCell ref="K43:N43"/>
    <mergeCell ref="O43:P43"/>
    <mergeCell ref="U43:AB43"/>
    <mergeCell ref="AD43:AL43"/>
    <mergeCell ref="A44:C44"/>
    <mergeCell ref="D44:J44"/>
    <mergeCell ref="U41:AB41"/>
    <mergeCell ref="AD41:AL41"/>
    <mergeCell ref="A42:B42"/>
    <mergeCell ref="C42:J42"/>
    <mergeCell ref="K42:N42"/>
    <mergeCell ref="O42:P42"/>
    <mergeCell ref="AH122:AN122"/>
    <mergeCell ref="AP123:AR123"/>
    <mergeCell ref="AP127:AR127"/>
    <mergeCell ref="AP131:AR131"/>
    <mergeCell ref="AP135:AR135"/>
    <mergeCell ref="A45:B45"/>
    <mergeCell ref="C45:J45"/>
    <mergeCell ref="M45:R45"/>
    <mergeCell ref="X45:AL47"/>
    <mergeCell ref="A46:C46"/>
    <mergeCell ref="D46:J46"/>
    <mergeCell ref="U46:W47"/>
    <mergeCell ref="M47:R47"/>
    <mergeCell ref="M48:P48"/>
  </mergeCells>
  <dataValidations disablePrompts="1" count="23">
    <dataValidation type="list" allowBlank="1" showInputMessage="1" showErrorMessage="1" sqref="D35:J38">
      <formula1>$BW$2:$BW$7</formula1>
    </dataValidation>
    <dataValidation type="list" allowBlank="1" showInputMessage="1" showErrorMessage="1" sqref="L4">
      <formula1>$BD$2:$BD$8</formula1>
    </dataValidation>
    <dataValidation type="list" allowBlank="1" showInputMessage="1" showErrorMessage="1" sqref="M7">
      <formula1>$BH$2:$BH$8</formula1>
    </dataValidation>
    <dataValidation type="list" allowBlank="1" showInputMessage="1" showErrorMessage="1" sqref="M5">
      <formula1>$BG$2:$BG$5</formula1>
    </dataValidation>
    <dataValidation type="list" allowBlank="1" showInputMessage="1" showErrorMessage="1" sqref="C33">
      <formula1>$AY$2:$AY$6</formula1>
    </dataValidation>
    <dataValidation type="list" allowBlank="1" showInputMessage="1" showErrorMessage="1" sqref="S44:T44 C45 C43">
      <formula1>$BC$2:$BC$12</formula1>
    </dataValidation>
    <dataValidation type="list" allowBlank="1" showInputMessage="1" showErrorMessage="1" sqref="S43:T43">
      <formula1>$BC$2:$BC$13</formula1>
    </dataValidation>
    <dataValidation type="list" allowBlank="1" showInputMessage="1" showErrorMessage="1" sqref="K44:L44 A42">
      <formula1>$BI$2:$BI$3</formula1>
    </dataValidation>
    <dataValidation type="list" allowBlank="1" showInputMessage="1" showErrorMessage="1" sqref="D49 N50">
      <formula1>$BF$2:$BF$11</formula1>
    </dataValidation>
    <dataValidation type="list" allowBlank="1" showInputMessage="1" showErrorMessage="1" sqref="O3 O9 O6">
      <formula1>$BJ$2:$BJ$8</formula1>
    </dataValidation>
    <dataValidation type="list" allowBlank="1" showInputMessage="1" showErrorMessage="1" sqref="L13">
      <formula1>$BD$2:$BD$9</formula1>
    </dataValidation>
    <dataValidation type="list" allowBlank="1" showInputMessage="1" showErrorMessage="1" sqref="M15">
      <formula1>$BG$2:$BG$6</formula1>
    </dataValidation>
    <dataValidation type="list" allowBlank="1" showInputMessage="1" showErrorMessage="1" sqref="M23">
      <formula1>$BN$2:$BN$6</formula1>
    </dataValidation>
    <dataValidation type="list" allowBlank="1" showInputMessage="1" showErrorMessage="1" sqref="M17">
      <formula1>$BH$2:$BH$10</formula1>
    </dataValidation>
    <dataValidation type="list" allowBlank="1" showInputMessage="1" showErrorMessage="1" sqref="M31">
      <formula1>$BR$2:$BR$6</formula1>
    </dataValidation>
    <dataValidation type="list" allowBlank="1" showInputMessage="1" showErrorMessage="1" sqref="P36">
      <formula1>$BS$2:$BS$7</formula1>
    </dataValidation>
    <dataValidation type="list" allowBlank="1" showInputMessage="1" showErrorMessage="1" sqref="M45">
      <formula1>$BU$2:$BU$7</formula1>
    </dataValidation>
    <dataValidation type="list" allowBlank="1" showInputMessage="1" showErrorMessage="1" sqref="M27">
      <formula1>$BP$2:$BP$11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$BT$2:$BT$6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2" r:id="rId3"/>
    <hyperlink ref="AM43" r:id="rId4" location="De_bouw"/>
  </hyperlinks>
  <pageMargins left="0.70866141732283472" right="0.70866141732283472" top="0.74803149606299213" bottom="0.74803149606299213" header="0.31496062992125984" footer="0.31496062992125984"/>
  <pageSetup paperSize="9" scale="97" orientation="portrait" r:id="rId5"/>
  <headerFooter>
    <oddHeader>&amp;L&amp;"-,Bold"&amp;20CONSECH20
&amp;C&amp;"-,Bold"&amp;12SURVEY TEMPLATE FOR 
SCREENING CASE STUDIES
&amp;R&amp;"-,Bold"&amp;12BUILDING NUMBER
&amp;KFF0000(TUD) - 012</oddHeader>
  </headerFooter>
  <drawing r:id="rId6"/>
  <legacyDrawing r:id="rId7"/>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138"/>
  <sheetViews>
    <sheetView showGridLines="0" tabSelected="1" showRuler="0" topLeftCell="X1" zoomScale="80" zoomScaleNormal="80" zoomScalePageLayoutView="80" workbookViewId="0">
      <selection activeCell="AW23" sqref="AW23:AW24"/>
    </sheetView>
  </sheetViews>
  <sheetFormatPr defaultColWidth="8.77734375" defaultRowHeight="14.4" x14ac:dyDescent="0.3"/>
  <cols>
    <col min="21" max="22" width="4.6640625" customWidth="1"/>
    <col min="25" max="26" width="4.33203125" customWidth="1"/>
    <col min="27" max="27" width="3.77734375" customWidth="1"/>
    <col min="28" max="30" width="4.33203125" customWidth="1"/>
    <col min="31" max="31" width="8.33203125" customWidth="1"/>
    <col min="32" max="32" width="6.77734375" customWidth="1"/>
    <col min="33" max="33" width="8" customWidth="1"/>
    <col min="34" max="38" width="4.33203125" customWidth="1"/>
    <col min="48" max="48" width="8.77734375" customWidth="1"/>
    <col min="49" max="49" width="53" customWidth="1"/>
    <col min="50" max="50" width="82.109375" customWidth="1"/>
    <col min="51" max="53" width="15.44140625" customWidth="1"/>
    <col min="54" max="54" width="24.77734375" customWidth="1"/>
    <col min="55" max="55" width="15.44140625" customWidth="1"/>
    <col min="56" max="57" width="9.44140625" customWidth="1"/>
    <col min="58" max="58" width="23.33203125" customWidth="1"/>
    <col min="59" max="59" width="2" bestFit="1" customWidth="1"/>
    <col min="60" max="61" width="15.77734375" customWidth="1"/>
    <col min="62" max="62" width="39.109375" customWidth="1"/>
    <col min="63" max="63" width="20.33203125" customWidth="1"/>
    <col min="64" max="66" width="8.77734375" customWidth="1"/>
    <col min="67" max="67" width="19" customWidth="1"/>
    <col min="68" max="68" width="13.33203125" customWidth="1"/>
    <col min="69" max="69" width="15" customWidth="1"/>
    <col min="70" max="70" width="34.77734375" customWidth="1"/>
    <col min="71" max="71" width="16.77734375" customWidth="1"/>
    <col min="72" max="72" width="17.77734375" customWidth="1"/>
    <col min="73" max="81" width="8.77734375" customWidth="1"/>
    <col min="88" max="88" width="8.44140625" customWidth="1"/>
  </cols>
  <sheetData>
    <row r="1" spans="1:74"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c r="BB1" s="1" t="s">
        <v>233</v>
      </c>
      <c r="BC1" s="10" t="s">
        <v>234</v>
      </c>
      <c r="BD1" s="1" t="s">
        <v>48</v>
      </c>
      <c r="BE1" s="1"/>
      <c r="BF1" s="1" t="s">
        <v>38</v>
      </c>
      <c r="BG1" s="1"/>
      <c r="BH1" s="1" t="s">
        <v>62</v>
      </c>
      <c r="BI1" s="1"/>
      <c r="BJ1" s="1" t="s">
        <v>70</v>
      </c>
      <c r="BK1" s="1" t="s">
        <v>172</v>
      </c>
      <c r="BL1" s="1" t="s">
        <v>175</v>
      </c>
      <c r="BN1" s="1" t="s">
        <v>189</v>
      </c>
      <c r="BO1" s="1" t="s">
        <v>239</v>
      </c>
      <c r="BP1" s="1" t="s">
        <v>248</v>
      </c>
      <c r="BQ1" s="1" t="s">
        <v>256</v>
      </c>
      <c r="BR1" s="1" t="s">
        <v>262</v>
      </c>
      <c r="BS1" s="1" t="s">
        <v>268</v>
      </c>
      <c r="BT1" s="1" t="s">
        <v>271</v>
      </c>
      <c r="BV1" s="1" t="s">
        <v>304</v>
      </c>
    </row>
    <row r="2" spans="1:74" ht="14.55" customHeight="1" thickBot="1" x14ac:dyDescent="0.35">
      <c r="A2" s="2" t="s">
        <v>0</v>
      </c>
      <c r="B2" s="3"/>
      <c r="C2" s="320" t="s">
        <v>350</v>
      </c>
      <c r="D2" s="321"/>
      <c r="E2" s="321"/>
      <c r="F2" s="321"/>
      <c r="G2" s="322"/>
      <c r="H2" s="2" t="s">
        <v>4</v>
      </c>
      <c r="I2" s="323" t="s">
        <v>194</v>
      </c>
      <c r="J2" s="324"/>
      <c r="K2" s="80" t="s">
        <v>222</v>
      </c>
      <c r="L2" s="49"/>
      <c r="M2" s="49"/>
      <c r="N2" s="50"/>
      <c r="O2" s="50"/>
      <c r="P2" s="50"/>
      <c r="Q2" s="39"/>
      <c r="R2" s="39"/>
      <c r="S2" s="39"/>
      <c r="T2" s="81"/>
      <c r="U2" s="491" t="s">
        <v>298</v>
      </c>
      <c r="V2" s="492"/>
      <c r="W2" s="492"/>
      <c r="X2" s="492"/>
      <c r="Y2" s="492"/>
      <c r="Z2" s="492"/>
      <c r="AA2" s="492"/>
      <c r="AB2" s="492"/>
      <c r="AC2" s="492"/>
      <c r="AD2" s="492"/>
      <c r="AE2" s="492"/>
      <c r="AF2" s="492"/>
      <c r="AG2" s="492"/>
      <c r="AH2" s="492"/>
      <c r="AI2" s="492"/>
      <c r="AJ2" s="492"/>
      <c r="AK2" s="492"/>
      <c r="AL2" s="493"/>
      <c r="AM2" s="76" t="s">
        <v>153</v>
      </c>
      <c r="AN2" s="4"/>
      <c r="AO2" s="4"/>
      <c r="AP2" s="57" t="s">
        <v>204</v>
      </c>
      <c r="AQ2" s="4" t="s">
        <v>190</v>
      </c>
      <c r="AR2" s="4"/>
      <c r="AS2" s="508" t="s">
        <v>369</v>
      </c>
      <c r="AT2" s="508"/>
      <c r="AU2" s="508"/>
      <c r="AV2" s="508"/>
      <c r="AW2" s="18" t="s">
        <v>148</v>
      </c>
      <c r="AX2" t="s">
        <v>90</v>
      </c>
      <c r="AY2" t="s">
        <v>14</v>
      </c>
      <c r="AZ2" t="s">
        <v>161</v>
      </c>
      <c r="BA2">
        <v>1</v>
      </c>
      <c r="BB2" t="s">
        <v>18</v>
      </c>
      <c r="BC2" t="s">
        <v>26</v>
      </c>
      <c r="BD2" t="s">
        <v>49</v>
      </c>
      <c r="BF2" t="s">
        <v>39</v>
      </c>
      <c r="BG2">
        <v>1</v>
      </c>
      <c r="BH2" t="s">
        <v>63</v>
      </c>
      <c r="BI2">
        <v>1</v>
      </c>
      <c r="BJ2" t="s">
        <v>72</v>
      </c>
      <c r="BK2" t="s">
        <v>173</v>
      </c>
      <c r="BL2" t="s">
        <v>232</v>
      </c>
      <c r="BN2" t="s">
        <v>187</v>
      </c>
      <c r="BO2" t="s">
        <v>240</v>
      </c>
      <c r="BP2" t="s">
        <v>249</v>
      </c>
      <c r="BQ2" t="s">
        <v>258</v>
      </c>
      <c r="BR2" t="s">
        <v>263</v>
      </c>
      <c r="BS2" t="s">
        <v>269</v>
      </c>
      <c r="BT2" t="s">
        <v>272</v>
      </c>
      <c r="BV2" s="115" t="s">
        <v>306</v>
      </c>
    </row>
    <row r="3" spans="1:74" ht="14.55" customHeight="1" thickBot="1" x14ac:dyDescent="0.35">
      <c r="A3" s="2" t="s">
        <v>1</v>
      </c>
      <c r="B3" s="323" t="s">
        <v>351</v>
      </c>
      <c r="C3" s="330"/>
      <c r="D3" s="2" t="s">
        <v>2</v>
      </c>
      <c r="E3" s="29" t="s">
        <v>352</v>
      </c>
      <c r="F3" s="22" t="s">
        <v>3</v>
      </c>
      <c r="G3" s="30" t="s">
        <v>353</v>
      </c>
      <c r="H3" s="21" t="s">
        <v>158</v>
      </c>
      <c r="I3" s="331" t="s">
        <v>354</v>
      </c>
      <c r="J3" s="332"/>
      <c r="K3" s="68"/>
      <c r="L3" s="82"/>
      <c r="M3" s="82"/>
      <c r="N3" s="57" t="s">
        <v>219</v>
      </c>
      <c r="O3" s="333"/>
      <c r="P3" s="333"/>
      <c r="Q3" s="334" t="s">
        <v>224</v>
      </c>
      <c r="R3" s="334"/>
      <c r="S3" s="334"/>
      <c r="T3" s="335"/>
      <c r="U3" s="491"/>
      <c r="V3" s="492"/>
      <c r="W3" s="492"/>
      <c r="X3" s="492"/>
      <c r="Y3" s="492"/>
      <c r="Z3" s="492"/>
      <c r="AA3" s="492"/>
      <c r="AB3" s="492"/>
      <c r="AC3" s="492"/>
      <c r="AD3" s="492"/>
      <c r="AE3" s="492"/>
      <c r="AF3" s="492"/>
      <c r="AG3" s="492"/>
      <c r="AH3" s="492"/>
      <c r="AI3" s="492"/>
      <c r="AJ3" s="492"/>
      <c r="AK3" s="492"/>
      <c r="AL3" s="493"/>
      <c r="AM3" s="68" t="s">
        <v>152</v>
      </c>
      <c r="AN3" s="4"/>
      <c r="AO3" s="4"/>
      <c r="AP3" s="4"/>
      <c r="AQ3" s="4"/>
      <c r="AR3" s="4"/>
      <c r="AS3" s="336" t="s">
        <v>370</v>
      </c>
      <c r="AT3" s="336"/>
      <c r="AU3" s="336"/>
      <c r="AV3" s="337"/>
      <c r="AW3" s="19" t="s">
        <v>139</v>
      </c>
      <c r="AX3" t="s">
        <v>91</v>
      </c>
      <c r="AY3" t="s">
        <v>336</v>
      </c>
      <c r="AZ3" t="s">
        <v>162</v>
      </c>
      <c r="BA3">
        <v>2</v>
      </c>
      <c r="BB3" t="s">
        <v>19</v>
      </c>
      <c r="BC3" t="s">
        <v>27</v>
      </c>
      <c r="BD3" t="s">
        <v>50</v>
      </c>
      <c r="BF3" t="s">
        <v>181</v>
      </c>
      <c r="BG3">
        <v>2</v>
      </c>
      <c r="BH3" t="s">
        <v>64</v>
      </c>
      <c r="BI3">
        <v>2</v>
      </c>
      <c r="BJ3" t="s">
        <v>73</v>
      </c>
      <c r="BK3" t="s">
        <v>174</v>
      </c>
      <c r="BL3" t="s">
        <v>176</v>
      </c>
      <c r="BN3" t="s">
        <v>188</v>
      </c>
      <c r="BO3" t="s">
        <v>241</v>
      </c>
      <c r="BP3" t="s">
        <v>251</v>
      </c>
      <c r="BQ3" t="s">
        <v>259</v>
      </c>
      <c r="BR3" t="s">
        <v>264</v>
      </c>
      <c r="BS3" t="s">
        <v>334</v>
      </c>
      <c r="BT3" t="s">
        <v>274</v>
      </c>
      <c r="BV3" t="s">
        <v>299</v>
      </c>
    </row>
    <row r="4" spans="1:74"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337</v>
      </c>
      <c r="AZ4" t="s">
        <v>163</v>
      </c>
      <c r="BA4">
        <v>3</v>
      </c>
      <c r="BB4" t="s">
        <v>20</v>
      </c>
      <c r="BC4" t="s">
        <v>28</v>
      </c>
      <c r="BD4" t="s">
        <v>51</v>
      </c>
      <c r="BF4" t="s">
        <v>182</v>
      </c>
      <c r="BG4">
        <v>3</v>
      </c>
      <c r="BH4" t="s">
        <v>65</v>
      </c>
      <c r="BI4">
        <v>3</v>
      </c>
      <c r="BJ4" t="s">
        <v>71</v>
      </c>
      <c r="BK4" t="s">
        <v>248</v>
      </c>
      <c r="BL4" t="s">
        <v>177</v>
      </c>
      <c r="BO4" t="s">
        <v>242</v>
      </c>
      <c r="BP4" t="s">
        <v>250</v>
      </c>
      <c r="BQ4" t="s">
        <v>260</v>
      </c>
      <c r="BR4" t="s">
        <v>265</v>
      </c>
      <c r="BS4" t="s">
        <v>335</v>
      </c>
      <c r="BT4" t="s">
        <v>275</v>
      </c>
      <c r="BV4" t="s">
        <v>300</v>
      </c>
    </row>
    <row r="5" spans="1:74" ht="14.55" customHeight="1" thickBot="1" x14ac:dyDescent="0.35">
      <c r="A5" s="2" t="s">
        <v>5</v>
      </c>
      <c r="B5" s="340" t="s">
        <v>355</v>
      </c>
      <c r="C5" s="341"/>
      <c r="D5" s="2" t="s">
        <v>6</v>
      </c>
      <c r="E5" s="342" t="s">
        <v>356</v>
      </c>
      <c r="F5" s="343"/>
      <c r="G5" s="2" t="s">
        <v>7</v>
      </c>
      <c r="H5" s="34"/>
      <c r="I5" s="344" t="s">
        <v>357</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371</v>
      </c>
      <c r="AP5" s="348"/>
      <c r="AQ5" s="348"/>
      <c r="AR5" s="348"/>
      <c r="AS5" s="348"/>
      <c r="AT5" s="348"/>
      <c r="AU5" s="348"/>
      <c r="AV5" s="349"/>
      <c r="AW5" s="19" t="s">
        <v>141</v>
      </c>
      <c r="AX5" t="s">
        <v>93</v>
      </c>
      <c r="AY5" t="s">
        <v>16</v>
      </c>
      <c r="AZ5" t="s">
        <v>164</v>
      </c>
      <c r="BA5">
        <v>4</v>
      </c>
      <c r="BB5" t="s">
        <v>21</v>
      </c>
      <c r="BC5" t="s">
        <v>29</v>
      </c>
      <c r="BD5" t="s">
        <v>52</v>
      </c>
      <c r="BF5" t="s">
        <v>41</v>
      </c>
      <c r="BG5">
        <v>4</v>
      </c>
      <c r="BH5" t="s">
        <v>17</v>
      </c>
      <c r="BI5">
        <v>4</v>
      </c>
      <c r="BJ5" t="s">
        <v>74</v>
      </c>
      <c r="BL5" t="s">
        <v>178</v>
      </c>
      <c r="BO5" t="s">
        <v>243</v>
      </c>
      <c r="BP5" t="s">
        <v>252</v>
      </c>
      <c r="BQ5" t="s">
        <v>17</v>
      </c>
      <c r="BR5" t="s">
        <v>266</v>
      </c>
      <c r="BS5" t="s">
        <v>17</v>
      </c>
      <c r="BT5" t="s">
        <v>273</v>
      </c>
      <c r="BV5" t="s">
        <v>301</v>
      </c>
    </row>
    <row r="6" spans="1:74" ht="14.55" customHeight="1" x14ac:dyDescent="0.3">
      <c r="A6" s="68" t="s">
        <v>8</v>
      </c>
      <c r="B6" s="4"/>
      <c r="C6" s="4" t="s">
        <v>9</v>
      </c>
      <c r="D6" s="69" t="s">
        <v>215</v>
      </c>
      <c r="E6" s="4"/>
      <c r="F6" s="52" t="s">
        <v>207</v>
      </c>
      <c r="G6" s="36" t="s">
        <v>216</v>
      </c>
      <c r="H6" s="350" t="s">
        <v>358</v>
      </c>
      <c r="I6" s="350"/>
      <c r="J6" s="351"/>
      <c r="K6" s="84"/>
      <c r="L6" s="17"/>
      <c r="M6" s="27"/>
      <c r="N6" s="160" t="s">
        <v>219</v>
      </c>
      <c r="O6" s="494"/>
      <c r="P6" s="494"/>
      <c r="Q6" s="495" t="s">
        <v>224</v>
      </c>
      <c r="R6" s="495"/>
      <c r="S6" s="495"/>
      <c r="T6" s="496"/>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v>5</v>
      </c>
      <c r="BB6" t="s">
        <v>22</v>
      </c>
      <c r="BC6" t="s">
        <v>30</v>
      </c>
      <c r="BD6" t="s">
        <v>53</v>
      </c>
      <c r="BF6" t="s">
        <v>183</v>
      </c>
      <c r="BG6">
        <v>5</v>
      </c>
      <c r="BH6" t="s">
        <v>225</v>
      </c>
      <c r="BI6">
        <v>5</v>
      </c>
      <c r="BJ6" t="s">
        <v>75</v>
      </c>
      <c r="BL6" t="s">
        <v>179</v>
      </c>
      <c r="BO6" t="s">
        <v>225</v>
      </c>
      <c r="BP6" t="s">
        <v>253</v>
      </c>
      <c r="BQ6" t="s">
        <v>225</v>
      </c>
      <c r="BR6" t="s">
        <v>17</v>
      </c>
      <c r="BS6" t="s">
        <v>225</v>
      </c>
      <c r="BT6" t="s">
        <v>17</v>
      </c>
      <c r="BV6" t="s">
        <v>302</v>
      </c>
    </row>
    <row r="7" spans="1:74" ht="14.55" customHeight="1" x14ac:dyDescent="0.3">
      <c r="A7" s="68"/>
      <c r="B7" s="4"/>
      <c r="C7" s="4" t="s">
        <v>10</v>
      </c>
      <c r="D7" s="69" t="s">
        <v>215</v>
      </c>
      <c r="E7" s="4"/>
      <c r="F7" s="33" t="s">
        <v>204</v>
      </c>
      <c r="G7" s="35" t="s">
        <v>216</v>
      </c>
      <c r="H7" s="352" t="s">
        <v>359</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v>6</v>
      </c>
      <c r="BB7" t="s">
        <v>23</v>
      </c>
      <c r="BC7" t="s">
        <v>31</v>
      </c>
      <c r="BD7" t="s">
        <v>54</v>
      </c>
      <c r="BF7" t="s">
        <v>40</v>
      </c>
      <c r="BI7">
        <v>6</v>
      </c>
      <c r="BJ7" t="s">
        <v>76</v>
      </c>
      <c r="BL7" t="s">
        <v>220</v>
      </c>
      <c r="BP7" t="s">
        <v>255</v>
      </c>
      <c r="BR7" t="s">
        <v>225</v>
      </c>
      <c r="BT7" t="s">
        <v>225</v>
      </c>
      <c r="BV7" t="s">
        <v>303</v>
      </c>
    </row>
    <row r="8" spans="1:74" ht="14.55" customHeight="1" x14ac:dyDescent="0.3">
      <c r="A8" s="68"/>
      <c r="B8" s="4"/>
      <c r="C8" s="4" t="s">
        <v>11</v>
      </c>
      <c r="D8" s="4"/>
      <c r="E8" s="4"/>
      <c r="F8" s="348"/>
      <c r="G8" s="348"/>
      <c r="H8" s="348"/>
      <c r="I8" s="348"/>
      <c r="J8" s="349"/>
      <c r="K8" s="84"/>
      <c r="L8" s="17"/>
      <c r="M8" s="45"/>
      <c r="N8" s="16"/>
      <c r="O8" s="16"/>
      <c r="P8" s="16"/>
      <c r="Q8" s="497"/>
      <c r="R8" s="497"/>
      <c r="S8" s="497"/>
      <c r="T8" s="498"/>
      <c r="U8" s="104" t="s">
        <v>85</v>
      </c>
      <c r="V8" s="24"/>
      <c r="W8" s="13"/>
      <c r="X8" s="14"/>
      <c r="Y8" s="14"/>
      <c r="Z8" s="14"/>
      <c r="AA8" s="14"/>
      <c r="AB8" s="14"/>
      <c r="AC8" s="14"/>
      <c r="AD8" s="14"/>
      <c r="AE8" s="14"/>
      <c r="AF8" s="14"/>
      <c r="AG8" s="14"/>
      <c r="AH8" s="14"/>
      <c r="AI8" s="14"/>
      <c r="AJ8" s="14"/>
      <c r="AK8" s="14"/>
      <c r="AL8" s="113"/>
      <c r="AM8" s="354" t="s">
        <v>372</v>
      </c>
      <c r="AN8" s="355"/>
      <c r="AO8" s="355"/>
      <c r="AP8" s="355"/>
      <c r="AQ8" s="355"/>
      <c r="AR8" s="355"/>
      <c r="AS8" s="355"/>
      <c r="AT8" s="355"/>
      <c r="AU8" s="355"/>
      <c r="AV8" s="356"/>
      <c r="AW8" s="19" t="s">
        <v>144</v>
      </c>
      <c r="AX8" t="s">
        <v>96</v>
      </c>
      <c r="BA8">
        <v>7</v>
      </c>
      <c r="BB8" t="s">
        <v>24</v>
      </c>
      <c r="BC8" t="s">
        <v>32</v>
      </c>
      <c r="BD8" t="s">
        <v>17</v>
      </c>
      <c r="BF8" t="s">
        <v>184</v>
      </c>
      <c r="BI8">
        <v>7</v>
      </c>
      <c r="BJ8" t="s">
        <v>227</v>
      </c>
      <c r="BL8" t="s">
        <v>17</v>
      </c>
      <c r="BP8" t="s">
        <v>254</v>
      </c>
    </row>
    <row r="9" spans="1:74" ht="14.55" customHeight="1" thickBot="1" x14ac:dyDescent="0.35">
      <c r="A9" s="70" t="s">
        <v>44</v>
      </c>
      <c r="B9" s="7"/>
      <c r="C9" s="7"/>
      <c r="D9" s="7"/>
      <c r="E9" s="7"/>
      <c r="F9" s="8" t="s">
        <v>45</v>
      </c>
      <c r="G9" s="9"/>
      <c r="H9" s="9"/>
      <c r="I9" s="9"/>
      <c r="J9" s="71"/>
      <c r="K9" s="83"/>
      <c r="L9" s="17"/>
      <c r="M9" s="46"/>
      <c r="N9" s="57" t="s">
        <v>219</v>
      </c>
      <c r="O9" s="333"/>
      <c r="P9" s="333"/>
      <c r="Q9" s="334" t="s">
        <v>224</v>
      </c>
      <c r="R9" s="334"/>
      <c r="S9" s="334"/>
      <c r="T9" s="335"/>
      <c r="U9" s="155">
        <v>1</v>
      </c>
      <c r="V9" s="357"/>
      <c r="W9" s="357"/>
      <c r="X9" s="357"/>
      <c r="Y9" s="357"/>
      <c r="Z9" s="357"/>
      <c r="AA9" s="357"/>
      <c r="AB9" s="357"/>
      <c r="AC9" s="114"/>
      <c r="AD9" s="108"/>
      <c r="AE9" s="109"/>
      <c r="AF9" s="110"/>
      <c r="AG9" s="108"/>
      <c r="AH9" s="109"/>
      <c r="AI9" s="110"/>
      <c r="AJ9" s="108"/>
      <c r="AK9" s="109"/>
      <c r="AL9" s="110"/>
      <c r="AM9" s="354"/>
      <c r="AN9" s="355"/>
      <c r="AO9" s="355"/>
      <c r="AP9" s="355"/>
      <c r="AQ9" s="355"/>
      <c r="AR9" s="355"/>
      <c r="AS9" s="355"/>
      <c r="AT9" s="355"/>
      <c r="AU9" s="355"/>
      <c r="AV9" s="356"/>
      <c r="AW9" s="19" t="s">
        <v>145</v>
      </c>
      <c r="BA9">
        <v>8</v>
      </c>
      <c r="BB9" t="s">
        <v>237</v>
      </c>
      <c r="BC9" t="s">
        <v>33</v>
      </c>
      <c r="BD9" t="s">
        <v>225</v>
      </c>
      <c r="BF9" t="s">
        <v>17</v>
      </c>
      <c r="BI9">
        <v>8</v>
      </c>
      <c r="BJ9" t="s">
        <v>17</v>
      </c>
      <c r="BP9" t="s">
        <v>279</v>
      </c>
    </row>
    <row r="10" spans="1:74"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v>9</v>
      </c>
      <c r="BB10" t="s">
        <v>17</v>
      </c>
      <c r="BC10" t="s">
        <v>167</v>
      </c>
      <c r="BI10">
        <v>9</v>
      </c>
      <c r="BJ10" t="s">
        <v>225</v>
      </c>
      <c r="BP10" t="s">
        <v>17</v>
      </c>
    </row>
    <row r="11" spans="1:74"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c r="W11" s="357"/>
      <c r="X11" s="357"/>
      <c r="Y11" s="357"/>
      <c r="Z11" s="357"/>
      <c r="AA11" s="357"/>
      <c r="AB11" s="357"/>
      <c r="AC11" s="112"/>
      <c r="AD11" s="59"/>
      <c r="AE11" s="60"/>
      <c r="AF11" s="61"/>
      <c r="AG11" s="59"/>
      <c r="AH11" s="60"/>
      <c r="AI11" s="61"/>
      <c r="AJ11" s="59"/>
      <c r="AK11" s="60"/>
      <c r="AL11" s="61"/>
      <c r="AM11" s="354"/>
      <c r="AN11" s="355"/>
      <c r="AO11" s="355"/>
      <c r="AP11" s="355"/>
      <c r="AQ11" s="355"/>
      <c r="AR11" s="355"/>
      <c r="AS11" s="355"/>
      <c r="AT11" s="355"/>
      <c r="AU11" s="355"/>
      <c r="AV11" s="356"/>
      <c r="AW11" s="19" t="s">
        <v>147</v>
      </c>
      <c r="AX11" t="s">
        <v>98</v>
      </c>
      <c r="BC11" t="s">
        <v>168</v>
      </c>
      <c r="BP11" t="s">
        <v>225</v>
      </c>
    </row>
    <row r="12" spans="1:74"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C12" t="s">
        <v>157</v>
      </c>
    </row>
    <row r="13" spans="1:74" ht="14.55" customHeight="1" x14ac:dyDescent="0.3">
      <c r="A13" s="376"/>
      <c r="B13" s="377"/>
      <c r="C13" s="377"/>
      <c r="D13" s="377"/>
      <c r="E13" s="378"/>
      <c r="F13" s="385"/>
      <c r="G13" s="386"/>
      <c r="H13" s="386"/>
      <c r="I13" s="386"/>
      <c r="J13" s="387"/>
      <c r="K13" s="88" t="s">
        <v>55</v>
      </c>
      <c r="L13" s="391" t="s">
        <v>225</v>
      </c>
      <c r="M13" s="391"/>
      <c r="N13" s="392" t="s">
        <v>226</v>
      </c>
      <c r="O13" s="392"/>
      <c r="P13" s="392"/>
      <c r="Q13" s="393"/>
      <c r="R13" s="393"/>
      <c r="S13" s="393"/>
      <c r="T13" s="394"/>
      <c r="U13" s="154">
        <v>3</v>
      </c>
      <c r="V13" s="358"/>
      <c r="W13" s="358"/>
      <c r="X13" s="358"/>
      <c r="Y13" s="358"/>
      <c r="Z13" s="358"/>
      <c r="AA13" s="358"/>
      <c r="AB13" s="358"/>
      <c r="AC13" s="111"/>
      <c r="AD13" s="59"/>
      <c r="AE13" s="60"/>
      <c r="AF13" s="61"/>
      <c r="AG13" s="59"/>
      <c r="AH13" s="60"/>
      <c r="AI13" s="61"/>
      <c r="AJ13" s="59"/>
      <c r="AK13" s="60"/>
      <c r="AL13" s="61"/>
      <c r="AM13" s="354"/>
      <c r="AN13" s="355"/>
      <c r="AO13" s="355"/>
      <c r="AP13" s="355"/>
      <c r="AQ13" s="355"/>
      <c r="AR13" s="355"/>
      <c r="AS13" s="355"/>
      <c r="AT13" s="355"/>
      <c r="AU13" s="355"/>
      <c r="AV13" s="356"/>
      <c r="AW13" s="17"/>
      <c r="AX13" t="s">
        <v>100</v>
      </c>
      <c r="BC13" t="s">
        <v>166</v>
      </c>
    </row>
    <row r="14" spans="1:74"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4" ht="14.55" customHeight="1" x14ac:dyDescent="0.3">
      <c r="A15" s="376"/>
      <c r="B15" s="377"/>
      <c r="C15" s="377"/>
      <c r="D15" s="377"/>
      <c r="E15" s="378"/>
      <c r="F15" s="385"/>
      <c r="G15" s="386"/>
      <c r="H15" s="386"/>
      <c r="I15" s="386"/>
      <c r="J15" s="387"/>
      <c r="K15" s="89" t="s">
        <v>56</v>
      </c>
      <c r="L15" s="5"/>
      <c r="M15" s="363" t="s">
        <v>225</v>
      </c>
      <c r="N15" s="363"/>
      <c r="O15" s="364" t="s">
        <v>226</v>
      </c>
      <c r="P15" s="364"/>
      <c r="Q15" s="364"/>
      <c r="R15" s="365"/>
      <c r="S15" s="365"/>
      <c r="T15" s="366"/>
      <c r="U15" s="154">
        <v>4</v>
      </c>
      <c r="V15" s="358"/>
      <c r="W15" s="358"/>
      <c r="X15" s="358"/>
      <c r="Y15" s="358"/>
      <c r="Z15" s="358"/>
      <c r="AA15" s="358"/>
      <c r="AB15" s="358"/>
      <c r="AC15" s="111"/>
      <c r="AD15" s="59"/>
      <c r="AE15" s="60"/>
      <c r="AF15" s="61"/>
      <c r="AG15" s="59"/>
      <c r="AH15" s="60"/>
      <c r="AI15" s="61"/>
      <c r="AJ15" s="59"/>
      <c r="AK15" s="60"/>
      <c r="AL15" s="61"/>
      <c r="AM15" s="354"/>
      <c r="AN15" s="355"/>
      <c r="AO15" s="355"/>
      <c r="AP15" s="355"/>
      <c r="AQ15" s="355"/>
      <c r="AR15" s="355"/>
      <c r="AS15" s="355"/>
      <c r="AT15" s="355"/>
      <c r="AU15" s="355"/>
      <c r="AV15" s="356"/>
      <c r="AW15" s="19" t="s">
        <v>130</v>
      </c>
    </row>
    <row r="16" spans="1:74" ht="14.55" customHeight="1" x14ac:dyDescent="0.3">
      <c r="A16" s="376"/>
      <c r="B16" s="377"/>
      <c r="C16" s="377"/>
      <c r="D16" s="377"/>
      <c r="E16" s="378"/>
      <c r="F16" s="385"/>
      <c r="G16" s="386"/>
      <c r="H16" s="386"/>
      <c r="I16" s="386"/>
      <c r="J16" s="387"/>
      <c r="K16" s="90"/>
      <c r="L16" s="16"/>
      <c r="M16" s="37"/>
      <c r="N16" s="37"/>
      <c r="O16" s="12"/>
      <c r="P16" s="12"/>
      <c r="Q16" s="12"/>
      <c r="R16" s="367"/>
      <c r="S16" s="367"/>
      <c r="T16" s="368"/>
      <c r="U16" s="369" t="s">
        <v>282</v>
      </c>
      <c r="V16" s="370"/>
      <c r="W16" s="370"/>
      <c r="X16" s="370"/>
      <c r="Y16" s="370"/>
      <c r="Z16" s="370"/>
      <c r="AA16" s="370"/>
      <c r="AB16" s="370"/>
      <c r="AC16" s="62"/>
      <c r="AD16" s="371"/>
      <c r="AE16" s="371"/>
      <c r="AF16" s="371"/>
      <c r="AG16" s="371"/>
      <c r="AH16" s="371"/>
      <c r="AI16" s="371"/>
      <c r="AJ16" s="371"/>
      <c r="AK16" s="371"/>
      <c r="AL16" s="372"/>
      <c r="AM16" s="68"/>
      <c r="AN16" s="4"/>
      <c r="AO16" s="4"/>
      <c r="AP16" s="4"/>
      <c r="AQ16" s="4"/>
      <c r="AR16" s="4"/>
      <c r="AS16" s="4"/>
      <c r="AT16" s="4"/>
      <c r="AU16" s="4"/>
      <c r="AV16" s="75"/>
      <c r="AW16" s="19" t="s">
        <v>131</v>
      </c>
      <c r="AX16" t="s">
        <v>228</v>
      </c>
    </row>
    <row r="17" spans="1:58" ht="14.55" customHeight="1" x14ac:dyDescent="0.3">
      <c r="A17" s="376"/>
      <c r="B17" s="377"/>
      <c r="C17" s="377"/>
      <c r="D17" s="377"/>
      <c r="E17" s="378"/>
      <c r="F17" s="385"/>
      <c r="G17" s="386"/>
      <c r="H17" s="386"/>
      <c r="I17" s="386"/>
      <c r="J17" s="387"/>
      <c r="K17" s="88" t="s">
        <v>67</v>
      </c>
      <c r="L17" s="4"/>
      <c r="M17" s="395" t="s">
        <v>76</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8" ht="14.55" customHeight="1" x14ac:dyDescent="0.3">
      <c r="A18" s="376"/>
      <c r="B18" s="377"/>
      <c r="C18" s="377"/>
      <c r="D18" s="377"/>
      <c r="E18" s="378"/>
      <c r="F18" s="385"/>
      <c r="G18" s="386"/>
      <c r="H18" s="386"/>
      <c r="I18" s="386"/>
      <c r="J18" s="387"/>
      <c r="K18" s="91"/>
      <c r="L18" s="4"/>
      <c r="M18" s="4"/>
      <c r="N18" s="51" t="s">
        <v>238</v>
      </c>
      <c r="O18" s="393" t="s">
        <v>365</v>
      </c>
      <c r="P18" s="393"/>
      <c r="Q18" s="393"/>
      <c r="R18" s="393"/>
      <c r="S18" s="393"/>
      <c r="T18" s="394"/>
      <c r="U18" s="153">
        <v>5</v>
      </c>
      <c r="V18" s="357" t="s">
        <v>98</v>
      </c>
      <c r="W18" s="357"/>
      <c r="X18" s="357"/>
      <c r="Y18" s="357"/>
      <c r="Z18" s="357"/>
      <c r="AA18" s="357"/>
      <c r="AB18" s="357"/>
      <c r="AC18" s="114" t="s">
        <v>187</v>
      </c>
      <c r="AD18" s="108"/>
      <c r="AE18" s="109"/>
      <c r="AF18" s="110"/>
      <c r="AG18" s="108"/>
      <c r="AH18" s="109"/>
      <c r="AI18" s="110"/>
      <c r="AJ18" s="108"/>
      <c r="AK18" s="109"/>
      <c r="AL18" s="110" t="s">
        <v>208</v>
      </c>
      <c r="AM18" s="147" t="s">
        <v>191</v>
      </c>
      <c r="AN18" s="4"/>
      <c r="AO18" s="4"/>
      <c r="AP18" s="4"/>
      <c r="AQ18" s="4"/>
      <c r="AR18" s="4"/>
      <c r="AS18" s="4"/>
      <c r="AT18" s="4"/>
      <c r="AU18" s="4"/>
      <c r="AV18" s="75"/>
      <c r="AW18" s="19" t="s">
        <v>133</v>
      </c>
      <c r="AX18" t="s">
        <v>103</v>
      </c>
    </row>
    <row r="19" spans="1:58"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t="s">
        <v>137</v>
      </c>
      <c r="AE19" s="361"/>
      <c r="AF19" s="361"/>
      <c r="AG19" s="361"/>
      <c r="AH19" s="361"/>
      <c r="AI19" s="361"/>
      <c r="AJ19" s="361"/>
      <c r="AK19" s="361"/>
      <c r="AL19" s="362"/>
      <c r="AM19" s="354" t="s">
        <v>373</v>
      </c>
      <c r="AN19" s="355"/>
      <c r="AO19" s="355"/>
      <c r="AP19" s="355"/>
      <c r="AQ19" s="355"/>
      <c r="AR19" s="355"/>
      <c r="AS19" s="355"/>
      <c r="AT19" s="355"/>
      <c r="AU19" s="355"/>
      <c r="AV19" s="356"/>
      <c r="AW19" s="19" t="s">
        <v>134</v>
      </c>
      <c r="AX19" t="s">
        <v>104</v>
      </c>
    </row>
    <row r="20" spans="1:58"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t="s">
        <v>95</v>
      </c>
      <c r="W20" s="357"/>
      <c r="X20" s="357"/>
      <c r="Y20" s="357"/>
      <c r="Z20" s="357"/>
      <c r="AA20" s="357"/>
      <c r="AB20" s="357"/>
      <c r="AC20" s="112" t="s">
        <v>187</v>
      </c>
      <c r="AD20" s="59"/>
      <c r="AE20" s="60"/>
      <c r="AF20" s="61"/>
      <c r="AG20" s="59"/>
      <c r="AH20" s="60"/>
      <c r="AI20" s="61" t="s">
        <v>208</v>
      </c>
      <c r="AJ20" s="59"/>
      <c r="AK20" s="60"/>
      <c r="AL20" s="61"/>
      <c r="AM20" s="354"/>
      <c r="AN20" s="355"/>
      <c r="AO20" s="355"/>
      <c r="AP20" s="355"/>
      <c r="AQ20" s="355"/>
      <c r="AR20" s="355"/>
      <c r="AS20" s="355"/>
      <c r="AT20" s="355"/>
      <c r="AU20" s="355"/>
      <c r="AV20" s="356"/>
      <c r="AW20" s="19" t="s">
        <v>135</v>
      </c>
      <c r="AX20" t="s">
        <v>105</v>
      </c>
      <c r="BE20">
        <v>1</v>
      </c>
      <c r="BF20" t="s">
        <v>41</v>
      </c>
    </row>
    <row r="21" spans="1:58"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t="s">
        <v>137</v>
      </c>
      <c r="AE21" s="397"/>
      <c r="AF21" s="397"/>
      <c r="AG21" s="397"/>
      <c r="AH21" s="397"/>
      <c r="AI21" s="397"/>
      <c r="AJ21" s="397"/>
      <c r="AK21" s="397"/>
      <c r="AL21" s="398"/>
      <c r="AM21" s="354"/>
      <c r="AN21" s="355"/>
      <c r="AO21" s="355"/>
      <c r="AP21" s="355"/>
      <c r="AQ21" s="355"/>
      <c r="AR21" s="355"/>
      <c r="AS21" s="355"/>
      <c r="AT21" s="355"/>
      <c r="AU21" s="355"/>
      <c r="AV21" s="356"/>
      <c r="AW21" s="19"/>
      <c r="AX21" t="s">
        <v>106</v>
      </c>
      <c r="BE21">
        <v>2</v>
      </c>
      <c r="BF21" t="s">
        <v>40</v>
      </c>
    </row>
    <row r="22" spans="1:58"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t="s">
        <v>96</v>
      </c>
      <c r="W22" s="358"/>
      <c r="X22" s="358"/>
      <c r="Y22" s="358"/>
      <c r="Z22" s="358"/>
      <c r="AA22" s="358"/>
      <c r="AB22" s="358"/>
      <c r="AC22" s="111" t="s">
        <v>187</v>
      </c>
      <c r="AD22" s="59"/>
      <c r="AE22" s="60"/>
      <c r="AF22" s="61"/>
      <c r="AG22" s="59"/>
      <c r="AH22" s="60"/>
      <c r="AI22" s="61"/>
      <c r="AJ22" s="59"/>
      <c r="AK22" s="60"/>
      <c r="AL22" s="61" t="s">
        <v>208</v>
      </c>
      <c r="AM22" s="354"/>
      <c r="AN22" s="355"/>
      <c r="AO22" s="355"/>
      <c r="AP22" s="355"/>
      <c r="AQ22" s="355"/>
      <c r="AR22" s="355"/>
      <c r="AS22" s="355"/>
      <c r="AT22" s="355"/>
      <c r="AU22" s="355"/>
      <c r="AV22" s="356"/>
      <c r="AW22" s="18" t="s">
        <v>136</v>
      </c>
      <c r="AX22" t="s">
        <v>107</v>
      </c>
      <c r="BE22">
        <v>3</v>
      </c>
      <c r="BF22" t="s">
        <v>183</v>
      </c>
    </row>
    <row r="23" spans="1:58"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t="s">
        <v>135</v>
      </c>
      <c r="AE23" s="361"/>
      <c r="AF23" s="361"/>
      <c r="AG23" s="361"/>
      <c r="AH23" s="361"/>
      <c r="AI23" s="361"/>
      <c r="AJ23" s="361"/>
      <c r="AK23" s="361"/>
      <c r="AL23" s="362"/>
      <c r="AM23" s="354"/>
      <c r="AN23" s="355"/>
      <c r="AO23" s="355"/>
      <c r="AP23" s="355"/>
      <c r="AQ23" s="355"/>
      <c r="AR23" s="355"/>
      <c r="AS23" s="355"/>
      <c r="AT23" s="355"/>
      <c r="AU23" s="355"/>
      <c r="AV23" s="356"/>
      <c r="AW23" s="19" t="s">
        <v>137</v>
      </c>
      <c r="AX23" t="s">
        <v>108</v>
      </c>
      <c r="BE23">
        <v>4</v>
      </c>
      <c r="BF23" t="s">
        <v>184</v>
      </c>
    </row>
    <row r="24" spans="1:58"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t="s">
        <v>125</v>
      </c>
      <c r="W24" s="358"/>
      <c r="X24" s="358"/>
      <c r="Y24" s="358"/>
      <c r="Z24" s="358"/>
      <c r="AA24" s="358"/>
      <c r="AB24" s="358"/>
      <c r="AC24" s="111" t="s">
        <v>187</v>
      </c>
      <c r="AD24" s="59"/>
      <c r="AE24" s="60"/>
      <c r="AF24" s="61"/>
      <c r="AG24" s="59"/>
      <c r="AH24" s="60"/>
      <c r="AI24" s="61" t="s">
        <v>208</v>
      </c>
      <c r="AJ24" s="59"/>
      <c r="AK24" s="60"/>
      <c r="AL24" s="61"/>
      <c r="AM24" s="354"/>
      <c r="AN24" s="355"/>
      <c r="AO24" s="355"/>
      <c r="AP24" s="355"/>
      <c r="AQ24" s="355"/>
      <c r="AR24" s="355"/>
      <c r="AS24" s="355"/>
      <c r="AT24" s="355"/>
      <c r="AU24" s="355"/>
      <c r="AV24" s="356"/>
      <c r="AW24" s="19" t="s">
        <v>138</v>
      </c>
      <c r="AX24" t="s">
        <v>109</v>
      </c>
      <c r="BE24">
        <v>5</v>
      </c>
      <c r="BF24" t="s">
        <v>39</v>
      </c>
    </row>
    <row r="25" spans="1:58"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t="s">
        <v>137</v>
      </c>
      <c r="AE25" s="371"/>
      <c r="AF25" s="371"/>
      <c r="AG25" s="371"/>
      <c r="AH25" s="371"/>
      <c r="AI25" s="371"/>
      <c r="AJ25" s="371"/>
      <c r="AK25" s="371"/>
      <c r="AL25" s="372"/>
      <c r="AM25" s="354"/>
      <c r="AN25" s="355"/>
      <c r="AO25" s="355"/>
      <c r="AP25" s="355"/>
      <c r="AQ25" s="355"/>
      <c r="AR25" s="355"/>
      <c r="AS25" s="355"/>
      <c r="AT25" s="355"/>
      <c r="AU25" s="355"/>
      <c r="AV25" s="356"/>
      <c r="AX25" t="s">
        <v>110</v>
      </c>
      <c r="BE25">
        <v>6</v>
      </c>
      <c r="BF25" t="s">
        <v>181</v>
      </c>
    </row>
    <row r="26" spans="1:58" ht="14.55" customHeight="1" x14ac:dyDescent="0.3">
      <c r="A26" s="146" t="s">
        <v>57</v>
      </c>
      <c r="B26" s="121"/>
      <c r="C26" s="121"/>
      <c r="D26" s="121"/>
      <c r="E26" s="131">
        <v>4</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c r="BE26">
        <v>7</v>
      </c>
      <c r="BF26" t="s">
        <v>182</v>
      </c>
    </row>
    <row r="27" spans="1:58" ht="14.55" customHeight="1" x14ac:dyDescent="0.3">
      <c r="A27" s="146" t="s">
        <v>58</v>
      </c>
      <c r="B27" s="121"/>
      <c r="C27" s="121"/>
      <c r="D27" s="121"/>
      <c r="E27" s="132">
        <v>0</v>
      </c>
      <c r="F27" s="134"/>
      <c r="G27" s="125"/>
      <c r="H27" s="135" t="s">
        <v>318</v>
      </c>
      <c r="I27" s="125"/>
      <c r="J27" s="145" t="s">
        <v>312</v>
      </c>
      <c r="K27" s="119" t="s">
        <v>180</v>
      </c>
      <c r="L27" s="120"/>
      <c r="M27" s="363" t="s">
        <v>249</v>
      </c>
      <c r="N27" s="363"/>
      <c r="O27" s="363"/>
      <c r="P27" s="363"/>
      <c r="Q27" s="363"/>
      <c r="R27" s="363"/>
      <c r="S27" s="363"/>
      <c r="T27" s="399"/>
      <c r="U27" s="153">
        <v>9</v>
      </c>
      <c r="V27" s="357" t="s">
        <v>97</v>
      </c>
      <c r="W27" s="357"/>
      <c r="X27" s="357"/>
      <c r="Y27" s="357"/>
      <c r="Z27" s="357"/>
      <c r="AA27" s="357"/>
      <c r="AB27" s="357"/>
      <c r="AC27" s="114" t="s">
        <v>187</v>
      </c>
      <c r="AD27" s="108"/>
      <c r="AE27" s="109"/>
      <c r="AF27" s="110"/>
      <c r="AG27" s="108"/>
      <c r="AH27" s="109"/>
      <c r="AI27" s="110"/>
      <c r="AJ27" s="108"/>
      <c r="AK27" s="109"/>
      <c r="AL27" s="110" t="s">
        <v>208</v>
      </c>
      <c r="AM27" s="68"/>
      <c r="AN27" s="4"/>
      <c r="AO27" s="4"/>
      <c r="AP27" s="4"/>
      <c r="AQ27" s="4"/>
      <c r="AR27" s="4"/>
      <c r="AS27" s="4"/>
      <c r="AT27" s="4"/>
      <c r="AU27" s="4"/>
      <c r="AV27" s="75"/>
      <c r="AW27" s="18" t="s">
        <v>340</v>
      </c>
      <c r="AX27" t="s">
        <v>111</v>
      </c>
      <c r="BE27">
        <v>8</v>
      </c>
      <c r="BF27" t="s">
        <v>17</v>
      </c>
    </row>
    <row r="28" spans="1:58" ht="14.55" customHeight="1" x14ac:dyDescent="0.3">
      <c r="A28" s="146" t="s">
        <v>59</v>
      </c>
      <c r="B28" s="121"/>
      <c r="C28" s="121"/>
      <c r="D28" s="121"/>
      <c r="E28" s="132">
        <v>3</v>
      </c>
      <c r="F28" s="134"/>
      <c r="G28" s="125"/>
      <c r="H28" s="135" t="s">
        <v>317</v>
      </c>
      <c r="I28" s="125">
        <v>3</v>
      </c>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t="s">
        <v>142</v>
      </c>
      <c r="AE28" s="361"/>
      <c r="AF28" s="361"/>
      <c r="AG28" s="361"/>
      <c r="AH28" s="361"/>
      <c r="AI28" s="361"/>
      <c r="AJ28" s="361"/>
      <c r="AK28" s="361"/>
      <c r="AL28" s="362"/>
      <c r="AM28" s="93" t="s">
        <v>192</v>
      </c>
      <c r="AN28" s="17"/>
      <c r="AO28" s="17"/>
      <c r="AP28" s="17"/>
      <c r="AQ28" s="4"/>
      <c r="AR28" s="4"/>
      <c r="AS28" s="4"/>
      <c r="AT28" s="4"/>
      <c r="AU28" s="4"/>
      <c r="AV28" s="75"/>
      <c r="AW28" s="19" t="s">
        <v>341</v>
      </c>
    </row>
    <row r="29" spans="1:58" ht="14.55" customHeight="1" x14ac:dyDescent="0.3">
      <c r="A29" s="404" t="s">
        <v>60</v>
      </c>
      <c r="B29" s="405"/>
      <c r="C29" s="405"/>
      <c r="D29" s="406"/>
      <c r="E29" s="133">
        <v>1710</v>
      </c>
      <c r="F29" s="136"/>
      <c r="G29" s="17"/>
      <c r="H29" s="98"/>
      <c r="I29" s="125">
        <v>3</v>
      </c>
      <c r="J29" s="145" t="s">
        <v>310</v>
      </c>
      <c r="K29" s="400"/>
      <c r="L29" s="401"/>
      <c r="M29" s="393"/>
      <c r="N29" s="393"/>
      <c r="O29" s="393"/>
      <c r="P29" s="393"/>
      <c r="Q29" s="393"/>
      <c r="R29" s="393"/>
      <c r="S29" s="393"/>
      <c r="T29" s="394"/>
      <c r="U29" s="153">
        <v>10</v>
      </c>
      <c r="V29" s="357" t="s">
        <v>98</v>
      </c>
      <c r="W29" s="357"/>
      <c r="X29" s="357"/>
      <c r="Y29" s="357"/>
      <c r="Z29" s="357"/>
      <c r="AA29" s="357"/>
      <c r="AB29" s="357"/>
      <c r="AC29" s="112" t="s">
        <v>187</v>
      </c>
      <c r="AD29" s="59"/>
      <c r="AE29" s="60"/>
      <c r="AF29" s="61"/>
      <c r="AG29" s="59"/>
      <c r="AH29" s="60"/>
      <c r="AI29" s="61"/>
      <c r="AJ29" s="59"/>
      <c r="AK29" s="60"/>
      <c r="AL29" s="61" t="s">
        <v>208</v>
      </c>
      <c r="AM29" s="354" t="s">
        <v>374</v>
      </c>
      <c r="AN29" s="355"/>
      <c r="AO29" s="355"/>
      <c r="AP29" s="355"/>
      <c r="AQ29" s="355"/>
      <c r="AR29" s="355"/>
      <c r="AS29" s="355"/>
      <c r="AT29" s="355"/>
      <c r="AU29" s="355"/>
      <c r="AV29" s="356"/>
      <c r="AW29" s="19" t="s">
        <v>342</v>
      </c>
      <c r="AX29" t="s">
        <v>113</v>
      </c>
    </row>
    <row r="30" spans="1:58" ht="14.55" customHeight="1" x14ac:dyDescent="0.3">
      <c r="A30" s="68"/>
      <c r="B30" s="4"/>
      <c r="C30" s="4"/>
      <c r="D30" s="4"/>
      <c r="E30" s="4"/>
      <c r="F30" s="407" t="s">
        <v>314</v>
      </c>
      <c r="G30" s="408"/>
      <c r="H30" s="409"/>
      <c r="I30" s="125">
        <v>3</v>
      </c>
      <c r="J30" s="129" t="s">
        <v>309</v>
      </c>
      <c r="K30" s="402"/>
      <c r="L30" s="403"/>
      <c r="M30" s="367"/>
      <c r="N30" s="367"/>
      <c r="O30" s="367"/>
      <c r="P30" s="367"/>
      <c r="Q30" s="367"/>
      <c r="R30" s="367"/>
      <c r="S30" s="367"/>
      <c r="T30" s="368"/>
      <c r="U30" s="359" t="s">
        <v>291</v>
      </c>
      <c r="V30" s="360"/>
      <c r="W30" s="360"/>
      <c r="X30" s="360"/>
      <c r="Y30" s="360"/>
      <c r="Z30" s="360"/>
      <c r="AA30" s="360"/>
      <c r="AB30" s="360"/>
      <c r="AC30" s="63"/>
      <c r="AD30" s="397" t="s">
        <v>137</v>
      </c>
      <c r="AE30" s="397"/>
      <c r="AF30" s="397"/>
      <c r="AG30" s="397"/>
      <c r="AH30" s="397"/>
      <c r="AI30" s="397"/>
      <c r="AJ30" s="397"/>
      <c r="AK30" s="397"/>
      <c r="AL30" s="398"/>
      <c r="AM30" s="354"/>
      <c r="AN30" s="355"/>
      <c r="AO30" s="355"/>
      <c r="AP30" s="355"/>
      <c r="AQ30" s="355"/>
      <c r="AR30" s="355"/>
      <c r="AS30" s="355"/>
      <c r="AT30" s="355"/>
      <c r="AU30" s="355"/>
      <c r="AV30" s="356"/>
      <c r="AW30" s="19" t="s">
        <v>225</v>
      </c>
      <c r="AX30" t="s">
        <v>114</v>
      </c>
    </row>
    <row r="31" spans="1:58" ht="14.55" customHeight="1" thickBot="1" x14ac:dyDescent="0.5">
      <c r="A31" s="144"/>
      <c r="B31" s="85"/>
      <c r="C31" s="85"/>
      <c r="D31" s="85"/>
      <c r="E31" s="85"/>
      <c r="F31" s="410"/>
      <c r="G31" s="411"/>
      <c r="H31" s="412"/>
      <c r="I31" s="126">
        <v>3</v>
      </c>
      <c r="J31" s="130" t="s">
        <v>308</v>
      </c>
      <c r="K31" s="89" t="s">
        <v>69</v>
      </c>
      <c r="L31" s="55"/>
      <c r="M31" s="363" t="s">
        <v>260</v>
      </c>
      <c r="N31" s="363"/>
      <c r="O31" s="363"/>
      <c r="P31" s="363"/>
      <c r="Q31" s="363"/>
      <c r="R31" s="363"/>
      <c r="S31" s="363"/>
      <c r="T31" s="399"/>
      <c r="U31" s="154">
        <v>11</v>
      </c>
      <c r="V31" s="358" t="s">
        <v>95</v>
      </c>
      <c r="W31" s="358"/>
      <c r="X31" s="358"/>
      <c r="Y31" s="358"/>
      <c r="Z31" s="358"/>
      <c r="AA31" s="358"/>
      <c r="AB31" s="358"/>
      <c r="AC31" s="111" t="s">
        <v>187</v>
      </c>
      <c r="AD31" s="59"/>
      <c r="AE31" s="60"/>
      <c r="AF31" s="61"/>
      <c r="AG31" s="59"/>
      <c r="AH31" s="60"/>
      <c r="AI31" s="61" t="s">
        <v>208</v>
      </c>
      <c r="AJ31" s="59"/>
      <c r="AK31" s="60"/>
      <c r="AL31" s="61"/>
      <c r="AM31" s="354"/>
      <c r="AN31" s="355"/>
      <c r="AO31" s="355"/>
      <c r="AP31" s="355"/>
      <c r="AQ31" s="355"/>
      <c r="AR31" s="355"/>
      <c r="AS31" s="355"/>
      <c r="AT31" s="355"/>
      <c r="AU31" s="355"/>
      <c r="AV31" s="356"/>
      <c r="AW31" s="19"/>
      <c r="AX31" t="s">
        <v>115</v>
      </c>
    </row>
    <row r="32" spans="1:58" ht="14.55" customHeight="1" x14ac:dyDescent="0.3">
      <c r="A32" s="93" t="s">
        <v>305</v>
      </c>
      <c r="B32" s="116"/>
      <c r="C32" s="116"/>
      <c r="D32" s="122"/>
      <c r="E32" s="122"/>
      <c r="F32" s="123"/>
      <c r="G32" s="4"/>
      <c r="H32" s="4"/>
      <c r="I32" s="4"/>
      <c r="J32" s="75"/>
      <c r="K32" s="68" t="s">
        <v>257</v>
      </c>
      <c r="L32" s="4"/>
      <c r="M32" s="413" t="s">
        <v>366</v>
      </c>
      <c r="N32" s="413"/>
      <c r="O32" s="413"/>
      <c r="P32" s="413"/>
      <c r="Q32" s="413"/>
      <c r="R32" s="413"/>
      <c r="S32" s="413"/>
      <c r="T32" s="414"/>
      <c r="U32" s="359" t="s">
        <v>292</v>
      </c>
      <c r="V32" s="360"/>
      <c r="W32" s="360"/>
      <c r="X32" s="360"/>
      <c r="Y32" s="360"/>
      <c r="Z32" s="360"/>
      <c r="AA32" s="360"/>
      <c r="AB32" s="360"/>
      <c r="AC32" s="63"/>
      <c r="AD32" s="361" t="s">
        <v>137</v>
      </c>
      <c r="AE32" s="361"/>
      <c r="AF32" s="361"/>
      <c r="AG32" s="361"/>
      <c r="AH32" s="361"/>
      <c r="AI32" s="361"/>
      <c r="AJ32" s="361"/>
      <c r="AK32" s="361"/>
      <c r="AL32" s="362"/>
      <c r="AM32" s="354"/>
      <c r="AN32" s="355"/>
      <c r="AO32" s="355"/>
      <c r="AP32" s="355"/>
      <c r="AQ32" s="355"/>
      <c r="AR32" s="355"/>
      <c r="AS32" s="355"/>
      <c r="AT32" s="355"/>
      <c r="AU32" s="355"/>
      <c r="AV32" s="356"/>
      <c r="AW32" s="18" t="s">
        <v>343</v>
      </c>
      <c r="AX32" t="s">
        <v>116</v>
      </c>
    </row>
    <row r="33" spans="1:51" ht="14.55" customHeight="1" x14ac:dyDescent="0.3">
      <c r="A33" s="90" t="s">
        <v>229</v>
      </c>
      <c r="B33" s="12"/>
      <c r="C33" s="425" t="s">
        <v>14</v>
      </c>
      <c r="D33" s="425"/>
      <c r="E33" s="425"/>
      <c r="F33" s="425"/>
      <c r="G33" s="425"/>
      <c r="H33" s="425"/>
      <c r="I33" s="425"/>
      <c r="J33" s="426"/>
      <c r="K33" s="88" t="s">
        <v>238</v>
      </c>
      <c r="L33" s="38"/>
      <c r="M33" s="38"/>
      <c r="N33" s="38"/>
      <c r="O33" s="427"/>
      <c r="P33" s="427"/>
      <c r="Q33" s="427"/>
      <c r="R33" s="427"/>
      <c r="S33" s="427"/>
      <c r="T33" s="428"/>
      <c r="U33" s="154">
        <v>12</v>
      </c>
      <c r="V33" s="358" t="s">
        <v>125</v>
      </c>
      <c r="W33" s="358"/>
      <c r="X33" s="358"/>
      <c r="Y33" s="358"/>
      <c r="Z33" s="358"/>
      <c r="AA33" s="358"/>
      <c r="AB33" s="358"/>
      <c r="AC33" s="111" t="s">
        <v>187</v>
      </c>
      <c r="AD33" s="59"/>
      <c r="AE33" s="60"/>
      <c r="AF33" s="61"/>
      <c r="AG33" s="59"/>
      <c r="AH33" s="60"/>
      <c r="AI33" s="61" t="s">
        <v>208</v>
      </c>
      <c r="AJ33" s="59"/>
      <c r="AK33" s="60"/>
      <c r="AL33" s="61"/>
      <c r="AM33" s="354"/>
      <c r="AN33" s="355"/>
      <c r="AO33" s="355"/>
      <c r="AP33" s="355"/>
      <c r="AQ33" s="355"/>
      <c r="AR33" s="355"/>
      <c r="AS33" s="355"/>
      <c r="AT33" s="355"/>
      <c r="AU33" s="355"/>
      <c r="AV33" s="356"/>
      <c r="AW33" s="19" t="s">
        <v>344</v>
      </c>
      <c r="AX33" t="s">
        <v>117</v>
      </c>
    </row>
    <row r="34" spans="1:51" s="25" customFormat="1" ht="14.55" customHeight="1" x14ac:dyDescent="0.3">
      <c r="A34" s="127" t="s">
        <v>61</v>
      </c>
      <c r="B34" s="128"/>
      <c r="C34" s="429" t="s">
        <v>360</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t="s">
        <v>137</v>
      </c>
      <c r="AE34" s="371"/>
      <c r="AF34" s="371"/>
      <c r="AG34" s="371"/>
      <c r="AH34" s="371"/>
      <c r="AI34" s="371"/>
      <c r="AJ34" s="371"/>
      <c r="AK34" s="371"/>
      <c r="AL34" s="372"/>
      <c r="AM34" s="354"/>
      <c r="AN34" s="355"/>
      <c r="AO34" s="355"/>
      <c r="AP34" s="355"/>
      <c r="AQ34" s="355"/>
      <c r="AR34" s="355"/>
      <c r="AS34" s="355"/>
      <c r="AT34" s="355"/>
      <c r="AU34" s="355"/>
      <c r="AV34" s="356"/>
      <c r="AW34" s="26" t="s">
        <v>345</v>
      </c>
      <c r="AX34" t="s">
        <v>118</v>
      </c>
    </row>
    <row r="35" spans="1:51" s="25" customFormat="1" ht="14.55" customHeight="1" x14ac:dyDescent="0.3">
      <c r="A35" s="431" t="s">
        <v>315</v>
      </c>
      <c r="B35" s="432"/>
      <c r="C35" s="432"/>
      <c r="D35" s="488" t="s">
        <v>306</v>
      </c>
      <c r="E35" s="489"/>
      <c r="F35" s="489"/>
      <c r="G35" s="489"/>
      <c r="H35" s="489"/>
      <c r="I35" s="489"/>
      <c r="J35" s="490"/>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t="s">
        <v>346</v>
      </c>
      <c r="AX35" t="s">
        <v>119</v>
      </c>
    </row>
    <row r="36" spans="1:51" ht="14.55" customHeight="1" x14ac:dyDescent="0.3">
      <c r="A36" s="433"/>
      <c r="B36" s="434"/>
      <c r="C36" s="434"/>
      <c r="D36" s="417" t="s">
        <v>299</v>
      </c>
      <c r="E36" s="418"/>
      <c r="F36" s="418"/>
      <c r="G36" s="418"/>
      <c r="H36" s="418"/>
      <c r="I36" s="418"/>
      <c r="J36" s="419"/>
      <c r="K36" s="415" t="s">
        <v>261</v>
      </c>
      <c r="L36" s="416"/>
      <c r="M36" s="416"/>
      <c r="N36" s="416"/>
      <c r="O36" s="416"/>
      <c r="P36" s="363" t="s">
        <v>266</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t="s">
        <v>157</v>
      </c>
      <c r="AY36" s="19" t="s">
        <v>139</v>
      </c>
    </row>
    <row r="37" spans="1:51" ht="14.55" customHeight="1" x14ac:dyDescent="0.3">
      <c r="A37" s="433"/>
      <c r="B37" s="434"/>
      <c r="C37" s="434"/>
      <c r="D37" s="417"/>
      <c r="E37" s="418"/>
      <c r="F37" s="418"/>
      <c r="G37" s="418"/>
      <c r="H37" s="418"/>
      <c r="I37" s="418"/>
      <c r="J37" s="419"/>
      <c r="K37" s="420" t="s">
        <v>238</v>
      </c>
      <c r="L37" s="392"/>
      <c r="M37" s="392"/>
      <c r="N37" s="392"/>
      <c r="O37" s="421"/>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W37" s="19" t="s">
        <v>225</v>
      </c>
      <c r="AX37" t="s">
        <v>120</v>
      </c>
      <c r="AY37" s="19" t="s">
        <v>140</v>
      </c>
    </row>
    <row r="38" spans="1:51"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c r="AY38" s="19" t="s">
        <v>141</v>
      </c>
    </row>
    <row r="39" spans="1:51"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c r="AY39" s="19" t="s">
        <v>142</v>
      </c>
    </row>
    <row r="40" spans="1:51" ht="14.55" customHeight="1" x14ac:dyDescent="0.3">
      <c r="A40" s="438" t="s">
        <v>170</v>
      </c>
      <c r="B40" s="439"/>
      <c r="C40" s="57"/>
      <c r="D40" s="137"/>
      <c r="E40" s="440" t="s">
        <v>322</v>
      </c>
      <c r="F40" s="440"/>
      <c r="G40" s="58">
        <v>1916</v>
      </c>
      <c r="H40" s="44"/>
      <c r="I40" s="44"/>
      <c r="J40" s="94"/>
      <c r="K40" s="92" t="s">
        <v>267</v>
      </c>
      <c r="L40" s="42"/>
      <c r="M40" s="42"/>
      <c r="N40" s="363" t="s">
        <v>334</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c r="AY40" s="19" t="s">
        <v>143</v>
      </c>
    </row>
    <row r="41" spans="1:51"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482" t="s">
        <v>381</v>
      </c>
      <c r="AN41" s="506"/>
      <c r="AO41" s="506"/>
      <c r="AP41" s="506"/>
      <c r="AQ41" s="506"/>
      <c r="AR41" s="506"/>
      <c r="AS41" s="506"/>
      <c r="AT41" s="506"/>
      <c r="AU41" s="506"/>
      <c r="AV41" s="507"/>
      <c r="AY41" s="19" t="s">
        <v>144</v>
      </c>
    </row>
    <row r="42" spans="1:51" ht="15.6" x14ac:dyDescent="0.3">
      <c r="A42" s="475" t="s">
        <v>174</v>
      </c>
      <c r="B42" s="476"/>
      <c r="C42" s="477" t="s">
        <v>361</v>
      </c>
      <c r="D42" s="477"/>
      <c r="E42" s="477"/>
      <c r="F42" s="477"/>
      <c r="G42" s="477"/>
      <c r="H42" s="477"/>
      <c r="I42" s="477"/>
      <c r="J42" s="478"/>
      <c r="K42" s="444" t="s">
        <v>276</v>
      </c>
      <c r="L42" s="445"/>
      <c r="M42" s="445"/>
      <c r="N42" s="445"/>
      <c r="O42" s="443"/>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450" t="s">
        <v>382</v>
      </c>
      <c r="AN42" s="452"/>
      <c r="AO42" s="452"/>
      <c r="AP42" s="452"/>
      <c r="AQ42" s="452"/>
      <c r="AR42" s="452"/>
      <c r="AS42" s="452"/>
      <c r="AT42" s="452"/>
      <c r="AU42" s="452"/>
      <c r="AV42" s="453"/>
      <c r="AX42" t="s">
        <v>124</v>
      </c>
      <c r="AY42" s="19" t="s">
        <v>145</v>
      </c>
    </row>
    <row r="43" spans="1:51" ht="16.2" thickBot="1" x14ac:dyDescent="0.35">
      <c r="A43" s="458" t="s">
        <v>169</v>
      </c>
      <c r="B43" s="459"/>
      <c r="C43" s="333" t="s">
        <v>27</v>
      </c>
      <c r="D43" s="333"/>
      <c r="E43" s="333"/>
      <c r="F43" s="333"/>
      <c r="G43" s="333"/>
      <c r="H43" s="333"/>
      <c r="I43" s="333"/>
      <c r="J43" s="460"/>
      <c r="K43" s="441" t="s">
        <v>277</v>
      </c>
      <c r="L43" s="442"/>
      <c r="M43" s="442"/>
      <c r="N43" s="442"/>
      <c r="O43" s="443"/>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179"/>
      <c r="AN43" s="180"/>
      <c r="AO43" s="180"/>
      <c r="AP43" s="180"/>
      <c r="AQ43" s="180"/>
      <c r="AR43" s="180"/>
      <c r="AS43" s="180"/>
      <c r="AT43" s="180"/>
      <c r="AU43" s="180"/>
      <c r="AV43" s="181"/>
      <c r="AY43" s="19" t="s">
        <v>146</v>
      </c>
    </row>
    <row r="44" spans="1:51" ht="14.55" customHeight="1" thickBot="1" x14ac:dyDescent="0.35">
      <c r="A44" s="444" t="s">
        <v>321</v>
      </c>
      <c r="B44" s="445"/>
      <c r="C44" s="445"/>
      <c r="D44" s="446" t="s">
        <v>362</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4</v>
      </c>
      <c r="AJ44" s="159">
        <f t="shared" si="0"/>
        <v>0</v>
      </c>
      <c r="AK44" s="20">
        <f t="shared" si="0"/>
        <v>0</v>
      </c>
      <c r="AL44" s="157">
        <f>COUNTIF(AL9:AL42,"*")</f>
        <v>4</v>
      </c>
      <c r="AM44" s="179"/>
      <c r="AN44" s="180"/>
      <c r="AO44" s="180"/>
      <c r="AP44" s="180"/>
      <c r="AQ44" s="180"/>
      <c r="AR44" s="180"/>
      <c r="AS44" s="180"/>
      <c r="AT44" s="180"/>
      <c r="AU44" s="180"/>
      <c r="AV44" s="181"/>
      <c r="AX44" t="s">
        <v>125</v>
      </c>
      <c r="AY44" s="19" t="s">
        <v>147</v>
      </c>
    </row>
    <row r="45" spans="1:51" ht="14.55" customHeight="1" x14ac:dyDescent="0.3">
      <c r="A45" s="458" t="s">
        <v>165</v>
      </c>
      <c r="B45" s="459"/>
      <c r="C45" s="333" t="s">
        <v>28</v>
      </c>
      <c r="D45" s="333"/>
      <c r="E45" s="333"/>
      <c r="F45" s="333"/>
      <c r="G45" s="333"/>
      <c r="H45" s="333"/>
      <c r="I45" s="333"/>
      <c r="J45" s="460"/>
      <c r="K45" s="92" t="s">
        <v>66</v>
      </c>
      <c r="L45" s="44"/>
      <c r="M45" s="391" t="s">
        <v>225</v>
      </c>
      <c r="N45" s="391"/>
      <c r="O45" s="391"/>
      <c r="P45" s="391"/>
      <c r="Q45" s="391"/>
      <c r="R45" s="391"/>
      <c r="S45" s="27"/>
      <c r="T45" s="78"/>
      <c r="U45" s="68" t="s">
        <v>89</v>
      </c>
      <c r="V45" s="4"/>
      <c r="W45" s="4"/>
      <c r="X45" s="461" t="s">
        <v>368</v>
      </c>
      <c r="Y45" s="462"/>
      <c r="Z45" s="462"/>
      <c r="AA45" s="462"/>
      <c r="AB45" s="462"/>
      <c r="AC45" s="462"/>
      <c r="AD45" s="463"/>
      <c r="AE45" s="463"/>
      <c r="AF45" s="463"/>
      <c r="AG45" s="463"/>
      <c r="AH45" s="463"/>
      <c r="AI45" s="463"/>
      <c r="AJ45" s="463"/>
      <c r="AK45" s="463"/>
      <c r="AL45" s="464"/>
      <c r="AM45" s="179"/>
      <c r="AN45" s="180"/>
      <c r="AO45" s="180"/>
      <c r="AP45" s="180"/>
      <c r="AQ45" s="180"/>
      <c r="AR45" s="180"/>
      <c r="AS45" s="180"/>
      <c r="AT45" s="180"/>
      <c r="AU45" s="180"/>
      <c r="AV45" s="181"/>
      <c r="AX45" t="s">
        <v>126</v>
      </c>
      <c r="AY45" s="19" t="s">
        <v>129</v>
      </c>
    </row>
    <row r="46" spans="1:51" ht="16.2" thickBot="1" x14ac:dyDescent="0.35">
      <c r="A46" s="469" t="s">
        <v>321</v>
      </c>
      <c r="B46" s="470"/>
      <c r="C46" s="470"/>
      <c r="D46" s="471" t="s">
        <v>363</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179"/>
      <c r="AN46" s="180"/>
      <c r="AO46" s="180"/>
      <c r="AP46" s="180"/>
      <c r="AQ46" s="180"/>
      <c r="AR46" s="180"/>
      <c r="AS46" s="180"/>
      <c r="AT46" s="180"/>
      <c r="AU46" s="180"/>
      <c r="AV46" s="181"/>
      <c r="AX46" t="s">
        <v>127</v>
      </c>
      <c r="AY46" s="19" t="s">
        <v>130</v>
      </c>
    </row>
    <row r="47" spans="1:51" ht="15.6" x14ac:dyDescent="0.3">
      <c r="A47" s="138" t="s">
        <v>34</v>
      </c>
      <c r="B47" s="123"/>
      <c r="C47" s="123"/>
      <c r="D47" s="123"/>
      <c r="E47" s="123"/>
      <c r="F47" s="123"/>
      <c r="G47" s="141"/>
      <c r="H47" s="141"/>
      <c r="I47" s="142"/>
      <c r="J47" s="143"/>
      <c r="K47" t="s">
        <v>338</v>
      </c>
      <c r="M47" s="473" t="s">
        <v>225</v>
      </c>
      <c r="N47" s="473"/>
      <c r="O47" s="473"/>
      <c r="P47" s="473"/>
      <c r="Q47" s="473"/>
      <c r="R47" s="473"/>
      <c r="S47" s="17"/>
      <c r="T47" s="98"/>
      <c r="U47" s="385"/>
      <c r="V47" s="386"/>
      <c r="W47" s="386"/>
      <c r="X47" s="466"/>
      <c r="Y47" s="467"/>
      <c r="Z47" s="467"/>
      <c r="AA47" s="467"/>
      <c r="AB47" s="467"/>
      <c r="AC47" s="467"/>
      <c r="AD47" s="467"/>
      <c r="AE47" s="467"/>
      <c r="AF47" s="467"/>
      <c r="AG47" s="467"/>
      <c r="AH47" s="467"/>
      <c r="AI47" s="467"/>
      <c r="AJ47" s="467"/>
      <c r="AK47" s="467"/>
      <c r="AL47" s="468"/>
      <c r="AM47" s="179"/>
      <c r="AN47" s="180"/>
      <c r="AO47" s="180"/>
      <c r="AP47" s="180"/>
      <c r="AQ47" s="180"/>
      <c r="AR47" s="180"/>
      <c r="AS47" s="180"/>
      <c r="AT47" s="180"/>
      <c r="AU47" s="180"/>
      <c r="AV47" s="181"/>
      <c r="AY47" s="19" t="s">
        <v>131</v>
      </c>
    </row>
    <row r="48" spans="1:51" ht="15.6" x14ac:dyDescent="0.3">
      <c r="A48" s="68" t="s">
        <v>35</v>
      </c>
      <c r="B48" s="4"/>
      <c r="C48" s="4"/>
      <c r="D48" s="16"/>
      <c r="E48" s="33"/>
      <c r="F48" s="16" t="s">
        <v>36</v>
      </c>
      <c r="G48" s="16"/>
      <c r="H48" s="16"/>
      <c r="I48" s="58" t="s">
        <v>204</v>
      </c>
      <c r="J48" s="75"/>
      <c r="K48" t="s">
        <v>339</v>
      </c>
      <c r="L48" s="161"/>
      <c r="M48" s="391" t="s">
        <v>341</v>
      </c>
      <c r="N48" s="391"/>
      <c r="O48" s="391"/>
      <c r="P48" s="391"/>
      <c r="Q48" s="161"/>
      <c r="R48" s="161"/>
      <c r="S48" s="161"/>
      <c r="T48" s="162"/>
      <c r="U48" s="72" t="s">
        <v>156</v>
      </c>
      <c r="V48" s="6"/>
      <c r="W48" s="105"/>
      <c r="X48" s="105"/>
      <c r="Y48" s="105"/>
      <c r="Z48" s="105"/>
      <c r="AA48" s="105"/>
      <c r="AB48" s="105"/>
      <c r="AC48" s="105"/>
      <c r="AD48" s="105"/>
      <c r="AE48" s="105"/>
      <c r="AF48" s="106"/>
      <c r="AG48" s="106"/>
      <c r="AH48" s="106"/>
      <c r="AI48" s="106"/>
      <c r="AJ48" s="106"/>
      <c r="AK48" s="106"/>
      <c r="AL48" s="107"/>
      <c r="AM48" s="182"/>
      <c r="AN48" s="183"/>
      <c r="AO48" s="183"/>
      <c r="AP48" s="183"/>
      <c r="AQ48" s="183"/>
      <c r="AR48" s="183"/>
      <c r="AS48" s="183"/>
      <c r="AT48" s="183"/>
      <c r="AU48" s="183"/>
      <c r="AV48" s="184"/>
      <c r="AX48" t="s">
        <v>128</v>
      </c>
      <c r="AY48" s="19" t="s">
        <v>132</v>
      </c>
    </row>
    <row r="49" spans="1:51" ht="14.55" customHeight="1" x14ac:dyDescent="0.3">
      <c r="A49" s="77" t="s">
        <v>37</v>
      </c>
      <c r="B49" s="5"/>
      <c r="C49" s="5"/>
      <c r="D49" s="363" t="s">
        <v>182</v>
      </c>
      <c r="E49" s="363"/>
      <c r="F49" s="363"/>
      <c r="G49" s="363"/>
      <c r="H49" s="363"/>
      <c r="I49" s="363"/>
      <c r="J49" s="399"/>
      <c r="L49" s="161"/>
      <c r="M49" s="161"/>
      <c r="N49" s="161"/>
      <c r="O49" s="161"/>
      <c r="P49" s="161"/>
      <c r="Q49" s="161"/>
      <c r="R49" s="161"/>
      <c r="S49" s="161"/>
      <c r="T49" s="162"/>
      <c r="U49" s="485" t="s">
        <v>214</v>
      </c>
      <c r="V49" s="486"/>
      <c r="W49" s="486"/>
      <c r="X49" s="486"/>
      <c r="Y49" s="486"/>
      <c r="Z49" s="486"/>
      <c r="AA49" s="486"/>
      <c r="AB49" s="486"/>
      <c r="AC49" s="486"/>
      <c r="AD49" s="486"/>
      <c r="AE49" s="486"/>
      <c r="AF49" s="486"/>
      <c r="AG49" s="486"/>
      <c r="AH49" s="486"/>
      <c r="AI49" s="486"/>
      <c r="AJ49" s="486"/>
      <c r="AK49" s="486"/>
      <c r="AL49" s="487"/>
      <c r="AM49" s="149"/>
      <c r="AN49" s="150"/>
      <c r="AO49" s="150"/>
      <c r="AP49" s="150"/>
      <c r="AQ49" s="150"/>
      <c r="AR49" s="150"/>
      <c r="AS49" s="150"/>
      <c r="AT49" s="150"/>
      <c r="AU49" s="150"/>
      <c r="AV49" s="151"/>
      <c r="AY49" s="19" t="s">
        <v>133</v>
      </c>
    </row>
    <row r="50" spans="1:51" ht="14.55" customHeight="1" x14ac:dyDescent="0.3">
      <c r="A50" s="68"/>
      <c r="B50" s="47"/>
      <c r="C50" s="48" t="s">
        <v>218</v>
      </c>
      <c r="D50" s="393" t="s">
        <v>364</v>
      </c>
      <c r="E50" s="393"/>
      <c r="F50" s="393"/>
      <c r="G50" s="393"/>
      <c r="H50" s="393"/>
      <c r="I50" s="393"/>
      <c r="J50" s="394"/>
      <c r="K50" s="92" t="s">
        <v>238</v>
      </c>
      <c r="L50" s="17"/>
      <c r="M50" s="17"/>
      <c r="N50" s="40"/>
      <c r="O50" s="161"/>
      <c r="P50" s="161"/>
      <c r="Q50" s="161"/>
      <c r="R50" s="161"/>
      <c r="S50" s="161"/>
      <c r="T50" s="162"/>
      <c r="U50" s="450"/>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c r="AY50" s="19" t="s">
        <v>134</v>
      </c>
    </row>
    <row r="51" spans="1:51" ht="14.55" customHeight="1" x14ac:dyDescent="0.3">
      <c r="A51" s="68"/>
      <c r="B51" s="47"/>
      <c r="C51" s="4"/>
      <c r="D51" s="393"/>
      <c r="E51" s="393"/>
      <c r="F51" s="393"/>
      <c r="G51" s="393"/>
      <c r="H51" s="393"/>
      <c r="I51" s="393"/>
      <c r="J51" s="394"/>
      <c r="K51" s="474" t="s">
        <v>367</v>
      </c>
      <c r="L51" s="463"/>
      <c r="M51" s="463"/>
      <c r="N51" s="463"/>
      <c r="O51" s="463"/>
      <c r="P51" s="463"/>
      <c r="Q51" s="463"/>
      <c r="R51" s="463"/>
      <c r="S51" s="463"/>
      <c r="T51" s="464"/>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c r="AY51" s="19" t="s">
        <v>135</v>
      </c>
    </row>
    <row r="52" spans="1:51" ht="15" thickBot="1" x14ac:dyDescent="0.35">
      <c r="A52" s="144"/>
      <c r="B52" s="23"/>
      <c r="C52" s="85"/>
      <c r="D52" s="448"/>
      <c r="E52" s="448"/>
      <c r="F52" s="448"/>
      <c r="G52" s="448"/>
      <c r="H52" s="448"/>
      <c r="I52" s="448"/>
      <c r="J52" s="449"/>
      <c r="K52" s="474"/>
      <c r="L52" s="463"/>
      <c r="M52" s="463"/>
      <c r="N52" s="463"/>
      <c r="O52" s="463"/>
      <c r="P52" s="463"/>
      <c r="Q52" s="463"/>
      <c r="R52" s="463"/>
      <c r="S52" s="463"/>
      <c r="T52" s="464"/>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51" x14ac:dyDescent="0.3">
      <c r="I53" s="17"/>
      <c r="J53" s="17"/>
      <c r="S53" s="17"/>
      <c r="T53" s="17"/>
      <c r="U53" s="17"/>
      <c r="V53" s="17"/>
      <c r="W53" s="17"/>
      <c r="X53" s="17"/>
      <c r="Y53" s="17"/>
      <c r="Z53" s="17"/>
      <c r="AA53" s="17"/>
      <c r="AB53" s="17"/>
      <c r="AC53" s="17"/>
      <c r="AD53" s="17"/>
      <c r="AE53" s="17"/>
      <c r="AF53" s="17"/>
    </row>
    <row r="54" spans="1:51" x14ac:dyDescent="0.3">
      <c r="I54" s="17"/>
      <c r="J54" s="17"/>
      <c r="S54" s="17"/>
      <c r="T54" s="17"/>
      <c r="U54" s="17"/>
      <c r="V54" s="17"/>
      <c r="W54" s="17"/>
      <c r="X54" s="17"/>
      <c r="Y54" s="17"/>
      <c r="Z54" s="17"/>
      <c r="AA54" s="17"/>
      <c r="AB54" s="17"/>
      <c r="AC54" s="17"/>
      <c r="AD54" s="17"/>
      <c r="AE54" s="17"/>
      <c r="AF54" s="17"/>
    </row>
    <row r="55" spans="1:51" x14ac:dyDescent="0.3">
      <c r="A55" t="s">
        <v>654</v>
      </c>
      <c r="C55" t="s">
        <v>666</v>
      </c>
      <c r="U55">
        <f>(1*(1*AL44+2*AK44+3*AJ44))+(2*(1*AI44+2*AH44+3*AG44))+(3*(AF44*1+2*AE44+3*AD44))</f>
        <v>12</v>
      </c>
      <c r="AC55" s="317"/>
      <c r="AD55" s="317"/>
      <c r="AE55" s="317"/>
      <c r="AF55" s="317"/>
      <c r="AG55" s="317"/>
      <c r="AH55" s="317"/>
      <c r="AI55" s="317"/>
    </row>
    <row r="56" spans="1:51" x14ac:dyDescent="0.3">
      <c r="W56" s="1" t="s">
        <v>701</v>
      </c>
      <c r="AK56" s="1"/>
      <c r="AL56" s="1"/>
      <c r="AM56" s="1"/>
      <c r="AN56" s="238"/>
    </row>
    <row r="57" spans="1:51" x14ac:dyDescent="0.3">
      <c r="AH57" s="248" t="s">
        <v>712</v>
      </c>
      <c r="AK57" s="1"/>
      <c r="AL57" s="1"/>
      <c r="AM57" s="1"/>
      <c r="AN57" s="238"/>
    </row>
    <row r="58" spans="1:51" x14ac:dyDescent="0.3">
      <c r="W58" t="s">
        <v>90</v>
      </c>
      <c r="X58">
        <f>COUNTIF($U$9:$AB$43,"1. Disintegration - Loss of Cohesion - Pop Outs")</f>
        <v>0</v>
      </c>
      <c r="AK58" s="1"/>
      <c r="AL58" s="1"/>
      <c r="AM58" s="1"/>
      <c r="AN58" s="238"/>
    </row>
    <row r="59" spans="1:51" x14ac:dyDescent="0.3">
      <c r="W59" t="s">
        <v>91</v>
      </c>
      <c r="X59">
        <f>COUNTIF($U$9:$AB$43,"1. Disintegration - Loss of Cohesion - Erosion / Disintegration of cement matrix")</f>
        <v>0</v>
      </c>
      <c r="AK59" s="1"/>
      <c r="AL59" s="1"/>
      <c r="AM59" s="1"/>
      <c r="AN59" s="238"/>
    </row>
    <row r="60" spans="1:51" x14ac:dyDescent="0.3">
      <c r="W60" t="s">
        <v>92</v>
      </c>
      <c r="X60">
        <f>COUNTIF($U$9:$AB$43,"1. Disintegration - Loss of Cohesion - Dusting")</f>
        <v>0</v>
      </c>
      <c r="AK60" s="1"/>
      <c r="AL60" s="1"/>
      <c r="AM60" s="1"/>
      <c r="AN60" s="238"/>
    </row>
    <row r="61" spans="1:51" x14ac:dyDescent="0.3">
      <c r="W61" t="s">
        <v>93</v>
      </c>
      <c r="X61">
        <f>COUNTIF($U$9:$AB$43,"1. Disintegration - Loss of Cohesion - Crumbling")</f>
        <v>0</v>
      </c>
      <c r="AK61" s="1"/>
      <c r="AL61" s="1"/>
      <c r="AM61" s="1"/>
      <c r="AN61" s="238"/>
    </row>
    <row r="62" spans="1:51" x14ac:dyDescent="0.3">
      <c r="W62" t="s">
        <v>94</v>
      </c>
      <c r="X62">
        <f>COUNTIF($U$9:$AB$43,"1. Disintegration - Layering - Scalling")</f>
        <v>0</v>
      </c>
      <c r="AK62" s="1"/>
      <c r="AL62" s="1"/>
      <c r="AM62" s="1"/>
      <c r="AN62" s="238"/>
    </row>
    <row r="63" spans="1:51" x14ac:dyDescent="0.3">
      <c r="W63" t="s">
        <v>95</v>
      </c>
      <c r="X63">
        <f>COUNTIF($U$9:$AB$43,"1. Disintegration - Layering - Spalling")</f>
        <v>2</v>
      </c>
      <c r="AK63" s="1"/>
      <c r="AL63" s="1"/>
      <c r="AM63" s="1"/>
      <c r="AN63" s="238"/>
    </row>
    <row r="64" spans="1:51" x14ac:dyDescent="0.3">
      <c r="W64" t="s">
        <v>96</v>
      </c>
      <c r="X64">
        <f>COUNTIF($U$9:$AB$43,"1. Disintegration - Layering - Delamination (exfoliation)")</f>
        <v>1</v>
      </c>
      <c r="AK64" s="1"/>
      <c r="AL64" s="1"/>
      <c r="AM64" s="1"/>
      <c r="AN64" s="238"/>
    </row>
    <row r="65" spans="23:40" x14ac:dyDescent="0.3">
      <c r="W65" t="s">
        <v>97</v>
      </c>
      <c r="X65">
        <f>COUNTIF($U$9:$AB$43,"2. Cracks - Non-connected cracks - Parallel cracks")</f>
        <v>1</v>
      </c>
      <c r="AK65" s="1"/>
      <c r="AL65" s="1"/>
      <c r="AM65" s="1"/>
      <c r="AN65" s="238"/>
    </row>
    <row r="66" spans="23:40" x14ac:dyDescent="0.3">
      <c r="W66" t="s">
        <v>98</v>
      </c>
      <c r="X66">
        <f>COUNTIF($U$9:$AB$43,"2. Cracks - Non-connected cracks - Individual cracks")</f>
        <v>2</v>
      </c>
      <c r="AK66" s="1"/>
      <c r="AL66" s="1"/>
      <c r="AM66" s="1"/>
      <c r="AN66" s="238"/>
    </row>
    <row r="67" spans="23:40" x14ac:dyDescent="0.3">
      <c r="W67" t="s">
        <v>99</v>
      </c>
      <c r="X67">
        <f>COUNTIF($U$9:$AB$43,"2. Cracks - Interconnected cracks - Map crazing")</f>
        <v>0</v>
      </c>
      <c r="AK67" s="1"/>
      <c r="AL67" s="1"/>
      <c r="AM67" s="1"/>
      <c r="AN67" s="238"/>
    </row>
    <row r="68" spans="23:40" x14ac:dyDescent="0.3">
      <c r="W68" t="s">
        <v>100</v>
      </c>
      <c r="X68">
        <f>COUNTIF($U$9:$AB$43,"2. Cracks - Interconnected cracks - Crazing")</f>
        <v>0</v>
      </c>
      <c r="AK68" s="1"/>
      <c r="AL68" s="1"/>
      <c r="AM68" s="1"/>
      <c r="AN68" s="238"/>
    </row>
    <row r="69" spans="23:40" x14ac:dyDescent="0.3">
      <c r="W69" t="s">
        <v>101</v>
      </c>
      <c r="X69">
        <f>COUNTIF($U$9:$AB$43,"2. Cracks - Interconnected cracks - Forming a geometric pattern")</f>
        <v>0</v>
      </c>
      <c r="AK69" s="1"/>
      <c r="AL69" s="1"/>
      <c r="AM69" s="1"/>
      <c r="AN69" s="238"/>
    </row>
    <row r="70" spans="23:40" x14ac:dyDescent="0.3">
      <c r="W70" t="s">
        <v>228</v>
      </c>
      <c r="X70">
        <f>COUNTIF($U$9:$AB$43,"3. Surface changes and blemishes - Chromatic alterations - Discoloration")</f>
        <v>0</v>
      </c>
      <c r="AK70" s="1"/>
      <c r="AL70" s="1"/>
      <c r="AM70" s="1"/>
      <c r="AN70" s="238"/>
    </row>
    <row r="71" spans="23:40" x14ac:dyDescent="0.3">
      <c r="W71" t="s">
        <v>102</v>
      </c>
      <c r="X71">
        <f>COUNTIF($U$9:$AB$43,"3. Surface changes and blemishes - Chromatic alterations - Fading")</f>
        <v>0</v>
      </c>
      <c r="AK71" s="1"/>
      <c r="AL71" s="1"/>
      <c r="AM71" s="1"/>
      <c r="AN71" s="238"/>
    </row>
    <row r="72" spans="23:40" x14ac:dyDescent="0.3">
      <c r="W72" t="s">
        <v>103</v>
      </c>
      <c r="X72">
        <f>COUNTIF($U$9:$AB$43,"3. Surface changes and blemishes - Chromatic alterations - Moist spots")</f>
        <v>0</v>
      </c>
    </row>
    <row r="73" spans="23:40" x14ac:dyDescent="0.3">
      <c r="W73" t="s">
        <v>104</v>
      </c>
      <c r="X73">
        <f>COUNTIF($U$9:$AB$43,"3. Surface changes and blemishes - Chromatic alterations - Linear colour change")</f>
        <v>0</v>
      </c>
    </row>
    <row r="74" spans="23:40" x14ac:dyDescent="0.3">
      <c r="W74" t="s">
        <v>105</v>
      </c>
      <c r="X74">
        <f>COUNTIF($U$9:$AB$43,"3. Surface changes and blemishes - Superf. Irregularities - Voids - Bug holes")</f>
        <v>0</v>
      </c>
    </row>
    <row r="75" spans="23:40" x14ac:dyDescent="0.3">
      <c r="W75" t="s">
        <v>106</v>
      </c>
      <c r="X75">
        <f>COUNTIF($U$9:$AB$43,"3. Surface changes and blemishes - Superf. Irregularities - Voids - Honey combing / Rock pockets")</f>
        <v>0</v>
      </c>
    </row>
    <row r="76" spans="23:40" x14ac:dyDescent="0.3">
      <c r="W76" t="s">
        <v>107</v>
      </c>
      <c r="X76">
        <f>COUNTIF($U$9:$AB$43,"3. Surface changes and blemishes - Superf. Irregularities - Inhomogeneity (segregation)")</f>
        <v>0</v>
      </c>
    </row>
    <row r="77" spans="23:40" x14ac:dyDescent="0.3">
      <c r="W77" t="s">
        <v>108</v>
      </c>
      <c r="X77">
        <f>COUNTIF($U$9:$AB$43,"3. Surface changes and blemishes - Deposit - Soiling")</f>
        <v>0</v>
      </c>
    </row>
    <row r="78" spans="23:40" x14ac:dyDescent="0.3">
      <c r="W78" t="s">
        <v>109</v>
      </c>
      <c r="X78">
        <f>COUNTIF($U$9:$AB$43,"3. Surface changes and blemishes - Deposit - Staining")</f>
        <v>0</v>
      </c>
    </row>
    <row r="79" spans="23:40" x14ac:dyDescent="0.3">
      <c r="W79" t="s">
        <v>110</v>
      </c>
      <c r="X79">
        <f>COUNTIF($U$9:$AB$43,"3. Surface changes and blemishes - Deposit - Graffiti")</f>
        <v>0</v>
      </c>
    </row>
    <row r="80" spans="23:40" x14ac:dyDescent="0.3">
      <c r="W80" t="s">
        <v>112</v>
      </c>
      <c r="X80">
        <f>COUNTIF($U$9:$AB$43,"3. Surface changes and blemishes - Deposit - Encrustation (leaching)")</f>
        <v>0</v>
      </c>
    </row>
    <row r="81" spans="23:24" x14ac:dyDescent="0.3">
      <c r="W81" t="s">
        <v>111</v>
      </c>
      <c r="X81">
        <f>COUNTIF($U$9:$AB$43,"3. Surface changes and blemishes - Deposit - Efflorescence")</f>
        <v>0</v>
      </c>
    </row>
    <row r="82" spans="23:24" x14ac:dyDescent="0.3">
      <c r="W82" t="s">
        <v>113</v>
      </c>
      <c r="X82">
        <f>COUNTIF($U$9:$AB$43,"4. Biological growth - Higher plants")</f>
        <v>0</v>
      </c>
    </row>
    <row r="83" spans="23:24" x14ac:dyDescent="0.3">
      <c r="W83" t="s">
        <v>114</v>
      </c>
      <c r="X83">
        <f>COUNTIF($U$9:$AB$43,"4. Biological growth - Mosses")</f>
        <v>0</v>
      </c>
    </row>
    <row r="84" spans="23:24" x14ac:dyDescent="0.3">
      <c r="W84" t="s">
        <v>115</v>
      </c>
      <c r="X84">
        <f>COUNTIF($U$9:$AB$43,"4. Biological growth - Biofilm")</f>
        <v>0</v>
      </c>
    </row>
    <row r="85" spans="23:24" x14ac:dyDescent="0.3">
      <c r="W85" t="s">
        <v>116</v>
      </c>
      <c r="X85">
        <f>COUNTIF($U$9:$AB$43,"4. Biological growth - Algae")</f>
        <v>0</v>
      </c>
    </row>
    <row r="86" spans="23:24" x14ac:dyDescent="0.3">
      <c r="W86" t="s">
        <v>117</v>
      </c>
      <c r="X86">
        <f>COUNTIF($U$9:$AB$43,"4. Biological growth - Lichens")</f>
        <v>0</v>
      </c>
    </row>
    <row r="87" spans="23:24" x14ac:dyDescent="0.3">
      <c r="W87" t="s">
        <v>118</v>
      </c>
      <c r="X87">
        <f>COUNTIF($U$9:$AB$43,"4. Biological growth - Liverworks")</f>
        <v>0</v>
      </c>
    </row>
    <row r="88" spans="23:24" x14ac:dyDescent="0.3">
      <c r="W88" t="s">
        <v>119</v>
      </c>
      <c r="X88">
        <f>COUNTIF($U$9:$AB$43,"4. Biological growth - Moulds")</f>
        <v>0</v>
      </c>
    </row>
    <row r="89" spans="23:24" x14ac:dyDescent="0.3">
      <c r="W89" t="s">
        <v>120</v>
      </c>
      <c r="X89">
        <f>COUNTIF($U$9:$AB$43,"5. Deformation - Displacement")</f>
        <v>0</v>
      </c>
    </row>
    <row r="90" spans="23:24" x14ac:dyDescent="0.3">
      <c r="W90" t="s">
        <v>121</v>
      </c>
      <c r="X90">
        <f>COUNTIF($U$9:$AB$43,"5. Deformation - Bending")</f>
        <v>0</v>
      </c>
    </row>
    <row r="91" spans="23:24" x14ac:dyDescent="0.3">
      <c r="W91" t="s">
        <v>122</v>
      </c>
      <c r="X91">
        <f>COUNTIF($U$9:$AB$43,"5. Deformation - Bulging")</f>
        <v>0</v>
      </c>
    </row>
    <row r="92" spans="23:24" x14ac:dyDescent="0.3">
      <c r="W92" t="s">
        <v>123</v>
      </c>
      <c r="X92">
        <f>COUNTIF($U$9:$AB$43,"5. Deformation - Leaning")</f>
        <v>0</v>
      </c>
    </row>
    <row r="93" spans="23:24" x14ac:dyDescent="0.3">
      <c r="W93" t="s">
        <v>124</v>
      </c>
      <c r="X93">
        <f>COUNTIF($U$9:$AB$43,"6. Mechanical Damage")</f>
        <v>0</v>
      </c>
    </row>
    <row r="94" spans="23:24" x14ac:dyDescent="0.3">
      <c r="W94" t="s">
        <v>125</v>
      </c>
      <c r="X94">
        <f>COUNTIF($U$9:$AB$43,"7. Corrosion of reinforcement - Rust layers")</f>
        <v>2</v>
      </c>
    </row>
    <row r="95" spans="23:24" x14ac:dyDescent="0.3">
      <c r="W95" t="s">
        <v>126</v>
      </c>
      <c r="X95">
        <f>COUNTIF($U$9:$AB$43,"7. Corrosion of reinforcement - Pitting")</f>
        <v>0</v>
      </c>
    </row>
    <row r="96" spans="23:24" x14ac:dyDescent="0.3">
      <c r="W96" t="s">
        <v>127</v>
      </c>
      <c r="X96">
        <f>COUNTIF($U$9:$AB$43,"7. Corrosion of reinforcement - Loss of rebar diameter")</f>
        <v>0</v>
      </c>
    </row>
    <row r="97" spans="23:24" x14ac:dyDescent="0.3">
      <c r="W97" t="s">
        <v>128</v>
      </c>
      <c r="X97">
        <f>COUNTIF($U$9:$AB$43,"8. Deformation of reinforcement")</f>
        <v>0</v>
      </c>
    </row>
    <row r="100" spans="23:24" ht="15.6" x14ac:dyDescent="0.3">
      <c r="W100" s="19" t="s">
        <v>139</v>
      </c>
      <c r="X100">
        <f>COUNTIF($AD$10:$AL$43,"Moisture related processes - Biological growth")</f>
        <v>0</v>
      </c>
    </row>
    <row r="101" spans="23:24" ht="15.6" x14ac:dyDescent="0.3">
      <c r="W101" s="19" t="s">
        <v>140</v>
      </c>
      <c r="X101">
        <f>COUNTIF($AD$10:$AL$43,"Moisture related processes - Surface condensation")</f>
        <v>0</v>
      </c>
    </row>
    <row r="102" spans="23:24" ht="15.6" x14ac:dyDescent="0.3">
      <c r="W102" s="19" t="s">
        <v>141</v>
      </c>
      <c r="X102">
        <f>COUNTIF($AD$10:$AL$43,"Moisture related processes - Thermal movements / stresses")</f>
        <v>0</v>
      </c>
    </row>
    <row r="103" spans="23:24" ht="15.6" x14ac:dyDescent="0.3">
      <c r="W103" s="19" t="s">
        <v>142</v>
      </c>
      <c r="X103">
        <f>COUNTIF($AD$10:$AL$43,"Structural damage - Overloading")</f>
        <v>1</v>
      </c>
    </row>
    <row r="104" spans="23:24" ht="15.6" x14ac:dyDescent="0.3">
      <c r="W104" s="19" t="s">
        <v>143</v>
      </c>
      <c r="X104">
        <f>COUNTIF($AD$10:$AL$43,"Structural damage - Seismic events")</f>
        <v>0</v>
      </c>
    </row>
    <row r="105" spans="23:24" ht="15.6" x14ac:dyDescent="0.3">
      <c r="W105" s="19" t="s">
        <v>144</v>
      </c>
      <c r="X105">
        <f>COUNTIF($AD$10:$AL$43,"Structural damage - Displacements")</f>
        <v>0</v>
      </c>
    </row>
    <row r="106" spans="23:24" ht="15.6" x14ac:dyDescent="0.3">
      <c r="W106" s="19" t="s">
        <v>145</v>
      </c>
      <c r="X106">
        <f>COUNTIF($AD$10:$AL$43,"Structural damage - Differential settlements")</f>
        <v>0</v>
      </c>
    </row>
    <row r="107" spans="23:24" ht="15.6" x14ac:dyDescent="0.3">
      <c r="W107" s="19" t="s">
        <v>146</v>
      </c>
      <c r="X107">
        <f>COUNTIF($AD$10:$AL$43,"Structural damage - Leaning")</f>
        <v>0</v>
      </c>
    </row>
    <row r="108" spans="23:24" ht="15.6" x14ac:dyDescent="0.3">
      <c r="W108" s="19" t="s">
        <v>147</v>
      </c>
      <c r="X108">
        <f>COUNTIF($AD$10:$AL$43,"Structural damage - Creep")</f>
        <v>0</v>
      </c>
    </row>
    <row r="109" spans="23:24" ht="15.6" x14ac:dyDescent="0.3">
      <c r="W109" s="19" t="s">
        <v>129</v>
      </c>
      <c r="X109">
        <f>COUNTIF($AD$10:$AL$43,"Fire")</f>
        <v>0</v>
      </c>
    </row>
    <row r="110" spans="23:24" ht="15.6" x14ac:dyDescent="0.3">
      <c r="W110" s="19" t="s">
        <v>130</v>
      </c>
      <c r="X110">
        <f>COUNTIF($AD$10:$AL$43,"Alkali-Silica-Reaction (ASR) ")</f>
        <v>0</v>
      </c>
    </row>
    <row r="111" spans="23:24" ht="15.6" x14ac:dyDescent="0.3">
      <c r="W111" s="19" t="s">
        <v>131</v>
      </c>
      <c r="X111">
        <f>COUNTIF($AD$10:$AL$43,"Delayed ettringite formation (DEF) ")</f>
        <v>0</v>
      </c>
    </row>
    <row r="112" spans="23:24" ht="15.6" x14ac:dyDescent="0.3">
      <c r="W112" s="19" t="s">
        <v>132</v>
      </c>
      <c r="X112">
        <f>COUNTIF($AD$10:$AL$43,"Frost action")</f>
        <v>0</v>
      </c>
    </row>
    <row r="113" spans="23:45" ht="15.6" x14ac:dyDescent="0.3">
      <c r="W113" s="19" t="s">
        <v>133</v>
      </c>
      <c r="X113">
        <f>COUNTIF($AD$10:$AL$43,"Formation of thaumasite")</f>
        <v>0</v>
      </c>
    </row>
    <row r="114" spans="23:45" ht="15.6" x14ac:dyDescent="0.3">
      <c r="W114" s="19" t="s">
        <v>134</v>
      </c>
      <c r="X114">
        <f>COUNTIF($AD$10:$AL$43,"Acid chemicals attack")</f>
        <v>0</v>
      </c>
    </row>
    <row r="115" spans="23:45" ht="15.6" x14ac:dyDescent="0.3">
      <c r="W115" s="19" t="s">
        <v>135</v>
      </c>
      <c r="X115">
        <f>COUNTIF($AD$10:$AL$43,"Salt crystallization")</f>
        <v>1</v>
      </c>
    </row>
    <row r="116" spans="23:45" ht="15.6" x14ac:dyDescent="0.3">
      <c r="W116" s="19" t="s">
        <v>137</v>
      </c>
      <c r="X116">
        <f>COUNTIF($AD$10:$AL$43,"Carbonation induced corrosion")</f>
        <v>6</v>
      </c>
    </row>
    <row r="117" spans="23:45" ht="15.6" x14ac:dyDescent="0.3">
      <c r="W117" s="19" t="s">
        <v>138</v>
      </c>
      <c r="X117">
        <f>COUNTIF($AD$10:$AL$43,"Chloride induced corrosion")</f>
        <v>0</v>
      </c>
    </row>
    <row r="122" spans="23:45" ht="15" thickBot="1" x14ac:dyDescent="0.35">
      <c r="AH122" s="317" t="s">
        <v>711</v>
      </c>
      <c r="AI122" s="317"/>
      <c r="AJ122" s="317"/>
      <c r="AK122" s="317"/>
      <c r="AL122" s="317"/>
      <c r="AM122" s="317"/>
      <c r="AN122" s="317"/>
    </row>
    <row r="123" spans="23:45" x14ac:dyDescent="0.3">
      <c r="AG123" s="260" t="e">
        <f>INDEX($AD$5:$AL$5,MATCH(TRUE,INDEX(AH123:AN123&lt;&gt;0,),0))</f>
        <v>#N/A</v>
      </c>
      <c r="AH123" s="249">
        <f>IF(AF9="x","Heavy",(IF(AE9="x","Heavy",(IF(AD9="x","Heavy",0)))))</f>
        <v>0</v>
      </c>
      <c r="AI123" s="249"/>
      <c r="AJ123" s="249"/>
      <c r="AK123" s="249">
        <f>IF(AI9="x","Medium",(IF(AH9="x","Medium",(IF(AG9="x","Medium",0)))))</f>
        <v>0</v>
      </c>
      <c r="AL123" s="249"/>
      <c r="AM123" s="249"/>
      <c r="AN123" s="250">
        <f>IF(AL9="x","Light",(IF(AK9="x","Light",(IF(AJ9="x","Light",0)))))</f>
        <v>0</v>
      </c>
      <c r="AO123" s="123"/>
      <c r="AP123" s="318" t="s">
        <v>85</v>
      </c>
      <c r="AQ123" s="318"/>
      <c r="AR123" s="318"/>
      <c r="AS123" s="253">
        <v>1</v>
      </c>
    </row>
    <row r="124" spans="23:45" x14ac:dyDescent="0.3">
      <c r="AG124" s="261" t="e">
        <f>INDEX($AD$5:$AL$5,MATCH(TRUE,INDEX(AH124:AN124&lt;&gt;0,),0))</f>
        <v>#N/A</v>
      </c>
      <c r="AH124" s="239">
        <f>IF(AF11="x","Heavy",(IF(AE11="x","Heavy",(IF(AD11="x","Heavy",0)))))</f>
        <v>0</v>
      </c>
      <c r="AI124" s="239"/>
      <c r="AJ124" s="239"/>
      <c r="AK124" s="239">
        <f>IF(AI11="x","Medium",(IF(AH11="x","Medium",(IF(AG11="x","Medium",0)))))</f>
        <v>0</v>
      </c>
      <c r="AL124" s="239"/>
      <c r="AM124" s="239"/>
      <c r="AN124" s="240">
        <f>IF(AL11="x","Light",(IF(AK11="x","Light",(IF(AJ11="x","Light",0)))))</f>
        <v>0</v>
      </c>
      <c r="AO124" s="4"/>
      <c r="AP124" s="258"/>
      <c r="AQ124" s="258"/>
      <c r="AR124" s="258"/>
      <c r="AS124" s="254">
        <v>2</v>
      </c>
    </row>
    <row r="125" spans="23:45" x14ac:dyDescent="0.3">
      <c r="AG125" s="261" t="e">
        <f t="shared" ref="AG125:AG138" si="1">INDEX($AD$5:$AL$5,MATCH(TRUE,INDEX(AH125:AN125&lt;&gt;0,),0))</f>
        <v>#N/A</v>
      </c>
      <c r="AH125" s="239">
        <f>IF(AF13="x","Heavy",(IF(AE13="x","Heavy",(IF(AD13="x","Heavy",0)))))</f>
        <v>0</v>
      </c>
      <c r="AI125" s="239"/>
      <c r="AJ125" s="239"/>
      <c r="AK125" s="239">
        <f>IF(AI13="x","Medium",(IF(AH13="x","Medium",(IF(AG13="x","Medium",0)))))</f>
        <v>0</v>
      </c>
      <c r="AL125" s="239"/>
      <c r="AM125" s="239"/>
      <c r="AN125" s="240">
        <f>IF(AL13="x","Light",(IF(AK13="x","Light",(IF(AJ13="x","Light",0)))))</f>
        <v>0</v>
      </c>
      <c r="AO125" s="4"/>
      <c r="AP125" s="258"/>
      <c r="AQ125" s="258"/>
      <c r="AR125" s="258"/>
      <c r="AS125" s="254">
        <v>3</v>
      </c>
    </row>
    <row r="126" spans="23:45" ht="15" thickBot="1" x14ac:dyDescent="0.35">
      <c r="AG126" s="261" t="e">
        <f t="shared" si="1"/>
        <v>#N/A</v>
      </c>
      <c r="AH126" s="256">
        <f>IF(AF15="x","Heavy",(IF(AE15="x","Heavy",(IF(AD15="x","Heavy",0)))))</f>
        <v>0</v>
      </c>
      <c r="AI126" s="256"/>
      <c r="AJ126" s="256"/>
      <c r="AK126" s="256">
        <f>IF(AI15="x","Medium",(IF(AH15="x","Medium",(IF(AG15="x","Medium",0)))))</f>
        <v>0</v>
      </c>
      <c r="AL126" s="256"/>
      <c r="AM126" s="256"/>
      <c r="AN126" s="257">
        <f>IF(AL15="x","Light",(IF(AK15="x","Light",(IF(AJ15="x","Light",0)))))</f>
        <v>0</v>
      </c>
      <c r="AO126" s="4"/>
      <c r="AP126" s="258"/>
      <c r="AQ126" s="258"/>
      <c r="AR126" s="258"/>
      <c r="AS126" s="254">
        <v>4</v>
      </c>
    </row>
    <row r="127" spans="23:45" x14ac:dyDescent="0.3">
      <c r="AG127" s="260" t="str">
        <f t="shared" si="1"/>
        <v>Light</v>
      </c>
      <c r="AH127" s="245">
        <f>IF(AF18="x","Heavy",(IF(AE18="x","Heavy",(IF(AD18="x","Heavy",0)))))</f>
        <v>0</v>
      </c>
      <c r="AI127" s="249"/>
      <c r="AJ127" s="249"/>
      <c r="AK127" s="246">
        <f>IF(AI18="x","Medium",(IF(AH18="x","Medium",(IF(AG18="x","Medium",0)))))</f>
        <v>0</v>
      </c>
      <c r="AL127" s="249"/>
      <c r="AM127" s="249"/>
      <c r="AN127" s="283" t="str">
        <f>IF(AL18="x","Light",(IF(AK18="x","Light",(IF(AJ18="x","Light",0)))))</f>
        <v>Light</v>
      </c>
      <c r="AO127" s="123"/>
      <c r="AP127" s="318" t="s">
        <v>86</v>
      </c>
      <c r="AQ127" s="318"/>
      <c r="AR127" s="318"/>
      <c r="AS127" s="253">
        <v>1</v>
      </c>
    </row>
    <row r="128" spans="23:45" x14ac:dyDescent="0.3">
      <c r="AG128" s="261" t="str">
        <f t="shared" si="1"/>
        <v>Medium severe</v>
      </c>
      <c r="AH128" s="284">
        <f>IF(AF20="x","Heavy",(IF(AE20="x","Heavy",(IF(AD20="x","Heavy",0)))))</f>
        <v>0</v>
      </c>
      <c r="AI128" s="239"/>
      <c r="AJ128" s="239"/>
      <c r="AK128" s="256" t="str">
        <f>IF(AI20="x","Medium",(IF(AH20="x","Medium",(IF(AG20="x","Medium",0)))))</f>
        <v>Medium</v>
      </c>
      <c r="AL128" s="239"/>
      <c r="AM128" s="239"/>
      <c r="AN128" s="257">
        <f>IF(AL20="x","Light",(IF(AK20="x","Light",(IF(AJ20="x","Light",0)))))</f>
        <v>0</v>
      </c>
      <c r="AO128" s="4"/>
      <c r="AP128" s="258"/>
      <c r="AQ128" s="258"/>
      <c r="AR128" s="258"/>
      <c r="AS128" s="254">
        <v>2</v>
      </c>
    </row>
    <row r="129" spans="33:45" x14ac:dyDescent="0.3">
      <c r="AG129" s="261" t="str">
        <f t="shared" si="1"/>
        <v>Light</v>
      </c>
      <c r="AH129" s="284">
        <f>IF(AF22="x","Heavy",(IF(AE22="x","Heavy",(IF(AD22="x","Heavy",0)))))</f>
        <v>0</v>
      </c>
      <c r="AI129" s="239"/>
      <c r="AJ129" s="239"/>
      <c r="AK129" s="256">
        <f>IF(AI22="x","Medium",(IF(AH22="x","Medium",(IF(AG22="x","Medium",0)))))</f>
        <v>0</v>
      </c>
      <c r="AL129" s="239"/>
      <c r="AM129" s="239"/>
      <c r="AN129" s="257" t="str">
        <f>IF(AL22="x","Light",(IF(AK22="x","Light",(IF(AJ22="x","Light",0)))))</f>
        <v>Light</v>
      </c>
      <c r="AO129" s="4"/>
      <c r="AP129" s="258"/>
      <c r="AQ129" s="258"/>
      <c r="AR129" s="258"/>
      <c r="AS129" s="254">
        <v>3</v>
      </c>
    </row>
    <row r="130" spans="33:45" ht="15" thickBot="1" x14ac:dyDescent="0.35">
      <c r="AG130" s="262" t="str">
        <f t="shared" si="1"/>
        <v>Medium severe</v>
      </c>
      <c r="AH130" s="285">
        <f>IF(AF24="x","Heavy",(IF(AE24="x","Heavy",(IF(AD24="x","Heavy",0)))))</f>
        <v>0</v>
      </c>
      <c r="AI130" s="251"/>
      <c r="AJ130" s="251"/>
      <c r="AK130" s="251" t="str">
        <f>IF(AI24="x","Medium",(IF(AH24="x","Medium",(IF(AG24="x","Medium",0)))))</f>
        <v>Medium</v>
      </c>
      <c r="AL130" s="251"/>
      <c r="AM130" s="251"/>
      <c r="AN130" s="252">
        <f>IF(AL24="x","Light",(IF(AK24="x","Light",(IF(AJ24="x","Light",0)))))</f>
        <v>0</v>
      </c>
      <c r="AO130" s="85"/>
      <c r="AP130" s="259"/>
      <c r="AQ130" s="259"/>
      <c r="AR130" s="259"/>
      <c r="AS130" s="255">
        <v>4</v>
      </c>
    </row>
    <row r="131" spans="33:45" x14ac:dyDescent="0.3">
      <c r="AG131" s="260" t="str">
        <f t="shared" si="1"/>
        <v>Light</v>
      </c>
      <c r="AH131" s="243">
        <f>IF(AF27="x","Heavy",(IF(AE27="x","Heavy",(IF(AD27="x","Heavy",0)))))</f>
        <v>0</v>
      </c>
      <c r="AI131" s="244"/>
      <c r="AJ131" s="244"/>
      <c r="AK131" s="243">
        <f>IF(AI27="x","Medium",(IF(AH27="x","Medium",(IF(AG27="x","Medium",0)))))</f>
        <v>0</v>
      </c>
      <c r="AL131" s="244"/>
      <c r="AM131" s="244"/>
      <c r="AN131" s="282" t="str">
        <f>IF(AL27="x","Light",(IF(AK27="x","Light",(IF(AJ27="x","Light",0)))))</f>
        <v>Light</v>
      </c>
      <c r="AO131" s="4"/>
      <c r="AP131" s="319" t="s">
        <v>87</v>
      </c>
      <c r="AQ131" s="319"/>
      <c r="AR131" s="319"/>
      <c r="AS131" s="254">
        <v>1</v>
      </c>
    </row>
    <row r="132" spans="33:45" x14ac:dyDescent="0.3">
      <c r="AG132" s="261" t="str">
        <f t="shared" si="1"/>
        <v>Light</v>
      </c>
      <c r="AH132" s="256">
        <f>IF(AF29="x","Heavy",(IF(AE29="x","Heavy",(IF(AD29="x","Heavy",0)))))</f>
        <v>0</v>
      </c>
      <c r="AI132" s="239"/>
      <c r="AJ132" s="239"/>
      <c r="AK132" s="256">
        <f>IF(AI29="x","Medium",(IF(AH29="x","Medium",(IF(AG29="x","Medium",0)))))</f>
        <v>0</v>
      </c>
      <c r="AL132" s="239"/>
      <c r="AM132" s="239"/>
      <c r="AN132" s="257" t="str">
        <f>IF(AL29="x","Light",(IF(AK29="x","Light",(IF(AJ29="x","Light",0)))))</f>
        <v>Light</v>
      </c>
      <c r="AO132" s="4"/>
      <c r="AP132" s="258"/>
      <c r="AQ132" s="258"/>
      <c r="AR132" s="258"/>
      <c r="AS132" s="254">
        <v>2</v>
      </c>
    </row>
    <row r="133" spans="33:45" x14ac:dyDescent="0.3">
      <c r="AG133" s="261" t="str">
        <f t="shared" si="1"/>
        <v>Medium severe</v>
      </c>
      <c r="AH133" s="256">
        <f>IF(AF31="x","Heavy",(IF(AE31="x","Heavy",(IF(AD31="x","Heavy",0)))))</f>
        <v>0</v>
      </c>
      <c r="AI133" s="239"/>
      <c r="AJ133" s="239"/>
      <c r="AK133" s="256" t="str">
        <f>IF(AI31="x","Medium",(IF(AH31="x","Medium",(IF(AG31="x","Medium",0)))))</f>
        <v>Medium</v>
      </c>
      <c r="AL133" s="239"/>
      <c r="AM133" s="239"/>
      <c r="AN133" s="257">
        <f>IF(AL31="x","Light",(IF(AK31="x","Light",(IF(AJ31="x","Light",0)))))</f>
        <v>0</v>
      </c>
      <c r="AO133" s="4"/>
      <c r="AP133" s="258"/>
      <c r="AQ133" s="258"/>
      <c r="AR133" s="258"/>
      <c r="AS133" s="254">
        <v>3</v>
      </c>
    </row>
    <row r="134" spans="33:45" ht="15" thickBot="1" x14ac:dyDescent="0.35">
      <c r="AG134" s="262" t="str">
        <f t="shared" si="1"/>
        <v>Medium severe</v>
      </c>
      <c r="AH134" s="256">
        <f>IF(AF33="x","Heavy",(IF(AE33="x","Heavy",(IF(AD33="x","Heavy",0)))))</f>
        <v>0</v>
      </c>
      <c r="AI134" s="256"/>
      <c r="AJ134" s="256"/>
      <c r="AK134" s="256" t="str">
        <f>IF(AI33="x","Medium",(IF(AH33="x","Medium",(IF(AG33="x","Medium",0)))))</f>
        <v>Medium</v>
      </c>
      <c r="AL134" s="256"/>
      <c r="AM134" s="256"/>
      <c r="AN134" s="257">
        <f>IF(AL33="x","Light",(IF(AK33="x","Light",(IF(AJ33="x","Light",0)))))</f>
        <v>0</v>
      </c>
      <c r="AO134" s="4"/>
      <c r="AP134" s="258"/>
      <c r="AQ134" s="258"/>
      <c r="AR134" s="258"/>
      <c r="AS134" s="254">
        <v>4</v>
      </c>
    </row>
    <row r="135" spans="33:45" x14ac:dyDescent="0.3">
      <c r="AG135" s="260" t="e">
        <f t="shared" si="1"/>
        <v>#N/A</v>
      </c>
      <c r="AH135" s="245">
        <f>IF(AF36="x","Heavy",(IF(AE36="x","Heavy",(IF(AD36="x","Heavy",0)))))</f>
        <v>0</v>
      </c>
      <c r="AI135" s="249"/>
      <c r="AJ135" s="249"/>
      <c r="AK135" s="246">
        <f>IF(AI36="x","Medium",(IF(AH36="x","Medium",(IF(AG36="x","Medium",0)))))</f>
        <v>0</v>
      </c>
      <c r="AL135" s="249"/>
      <c r="AM135" s="249"/>
      <c r="AN135" s="283">
        <f>IF(AL36="x","Light",(IF(AK36="x","Light",(IF(AJ36="x","Light",0)))))</f>
        <v>0</v>
      </c>
      <c r="AO135" s="123"/>
      <c r="AP135" s="318" t="s">
        <v>88</v>
      </c>
      <c r="AQ135" s="318"/>
      <c r="AR135" s="318"/>
      <c r="AS135" s="253">
        <v>1</v>
      </c>
    </row>
    <row r="136" spans="33:45" x14ac:dyDescent="0.3">
      <c r="AG136" s="261" t="e">
        <f t="shared" si="1"/>
        <v>#N/A</v>
      </c>
      <c r="AH136" s="284">
        <f>IF(AF38="x","Heavy",(IF(AE38="x","Heavy",(IF(AD38="x","Heavy",0)))))</f>
        <v>0</v>
      </c>
      <c r="AI136" s="239"/>
      <c r="AJ136" s="239"/>
      <c r="AK136" s="256">
        <f>IF(AI38="x","Medium",(IF(AH38="x","Medium",(IF(AG38="x","Medium",0)))))</f>
        <v>0</v>
      </c>
      <c r="AL136" s="239"/>
      <c r="AM136" s="239"/>
      <c r="AN136" s="257">
        <f>IF(AL38="x","Light",(IF(AK38="x","Light",(IF(AJ38="x","Light",0)))))</f>
        <v>0</v>
      </c>
      <c r="AO136" s="4"/>
      <c r="AP136" s="258"/>
      <c r="AQ136" s="258"/>
      <c r="AR136" s="258"/>
      <c r="AS136" s="254">
        <v>2</v>
      </c>
    </row>
    <row r="137" spans="33:45" x14ac:dyDescent="0.3">
      <c r="AG137" s="261" t="e">
        <f t="shared" si="1"/>
        <v>#N/A</v>
      </c>
      <c r="AH137" s="284">
        <f>IF(AF40="x","Heavy",(IF(AE40="x","Heavy",(IF(AD40="x","Heavy",0)))))</f>
        <v>0</v>
      </c>
      <c r="AI137" s="239"/>
      <c r="AJ137" s="239"/>
      <c r="AK137" s="256">
        <f>IF(AI40="x","Medium",(IF(AH40="x","Medium",(IF(AG40="x","Medium",0)))))</f>
        <v>0</v>
      </c>
      <c r="AL137" s="239"/>
      <c r="AM137" s="239"/>
      <c r="AN137" s="257">
        <f>IF(AL40="x","Light",(IF(AK40="x","Light",(IF(AJ40="x","Light",0)))))</f>
        <v>0</v>
      </c>
      <c r="AO137" s="4"/>
      <c r="AP137" s="241"/>
      <c r="AQ137" s="241"/>
      <c r="AR137" s="241"/>
      <c r="AS137" s="254">
        <v>3</v>
      </c>
    </row>
    <row r="138" spans="33:45" ht="15" thickBot="1" x14ac:dyDescent="0.35">
      <c r="AG138" s="262" t="e">
        <f t="shared" si="1"/>
        <v>#N/A</v>
      </c>
      <c r="AH138" s="285">
        <f>IF(AF42="x","Heavy",(IF(AE42="x","Heavy",(IF(AD42="x","Heavy",0)))))</f>
        <v>0</v>
      </c>
      <c r="AI138" s="251"/>
      <c r="AJ138" s="251"/>
      <c r="AK138" s="251">
        <f>IF(AI42="x","Medium",(IF(AH42="x","Medium",(IF(AG42="x","Medium",0)))))</f>
        <v>0</v>
      </c>
      <c r="AL138" s="251"/>
      <c r="AM138" s="251"/>
      <c r="AN138" s="252">
        <f>IF(AL42="x","Light",(IF(AK42="x","Light",(IF(AJ42="x","Light",0)))))</f>
        <v>0</v>
      </c>
      <c r="AO138" s="85"/>
      <c r="AP138" s="242"/>
      <c r="AQ138" s="242"/>
      <c r="AR138" s="242"/>
      <c r="AS138" s="255">
        <v>4</v>
      </c>
    </row>
  </sheetData>
  <mergeCells count="153">
    <mergeCell ref="C2:G2"/>
    <mergeCell ref="I2:J2"/>
    <mergeCell ref="U2:AL3"/>
    <mergeCell ref="AS2:AV2"/>
    <mergeCell ref="B3:C3"/>
    <mergeCell ref="I3:J3"/>
    <mergeCell ref="O3:P3"/>
    <mergeCell ref="Q3:T5"/>
    <mergeCell ref="AS3:AV3"/>
    <mergeCell ref="U4:AC4"/>
    <mergeCell ref="AD4:AL4"/>
    <mergeCell ref="B5:C5"/>
    <mergeCell ref="E5:F5"/>
    <mergeCell ref="I5:J5"/>
    <mergeCell ref="AA5:AC7"/>
    <mergeCell ref="AD5:AF5"/>
    <mergeCell ref="AG5:AI5"/>
    <mergeCell ref="AJ5:AL5"/>
    <mergeCell ref="AJ6:AJ7"/>
    <mergeCell ref="AK6:AK7"/>
    <mergeCell ref="AO5:AV5"/>
    <mergeCell ref="H6:J6"/>
    <mergeCell ref="O6:P6"/>
    <mergeCell ref="Q6:T8"/>
    <mergeCell ref="AD6:AD7"/>
    <mergeCell ref="AE6:AE7"/>
    <mergeCell ref="AF6:AF7"/>
    <mergeCell ref="AG6:AG7"/>
    <mergeCell ref="AH6:AH7"/>
    <mergeCell ref="AI6:AI7"/>
    <mergeCell ref="AL6:AL7"/>
    <mergeCell ref="H7:J7"/>
    <mergeCell ref="F8:J8"/>
    <mergeCell ref="AM8:AV15"/>
    <mergeCell ref="O9:P9"/>
    <mergeCell ref="Q9:T11"/>
    <mergeCell ref="V9:AB9"/>
    <mergeCell ref="V13:AB13"/>
    <mergeCell ref="U14:AB14"/>
    <mergeCell ref="AD14:AL14"/>
    <mergeCell ref="M15:N15"/>
    <mergeCell ref="O15:Q15"/>
    <mergeCell ref="R15:T16"/>
    <mergeCell ref="V15:AB15"/>
    <mergeCell ref="U16:AB16"/>
    <mergeCell ref="AD16:AL16"/>
    <mergeCell ref="A10:E23"/>
    <mergeCell ref="F10:J23"/>
    <mergeCell ref="U10:AB10"/>
    <mergeCell ref="AD10:AL10"/>
    <mergeCell ref="V11:AB11"/>
    <mergeCell ref="U12:AB12"/>
    <mergeCell ref="AD12:AL12"/>
    <mergeCell ref="L13:M13"/>
    <mergeCell ref="N13:P13"/>
    <mergeCell ref="Q13:T14"/>
    <mergeCell ref="M17:T17"/>
    <mergeCell ref="O18:T22"/>
    <mergeCell ref="V18:AB18"/>
    <mergeCell ref="U19:AB19"/>
    <mergeCell ref="AD19:AL19"/>
    <mergeCell ref="AM19:AV26"/>
    <mergeCell ref="V20:AB20"/>
    <mergeCell ref="U21:AB21"/>
    <mergeCell ref="AD21:AL21"/>
    <mergeCell ref="V22:AB22"/>
    <mergeCell ref="M27:T27"/>
    <mergeCell ref="V27:AB27"/>
    <mergeCell ref="K28:L30"/>
    <mergeCell ref="M28:T30"/>
    <mergeCell ref="U28:AB28"/>
    <mergeCell ref="AD28:AL28"/>
    <mergeCell ref="M23:T23"/>
    <mergeCell ref="U23:AB23"/>
    <mergeCell ref="AD23:AL23"/>
    <mergeCell ref="K24:L26"/>
    <mergeCell ref="M24:T26"/>
    <mergeCell ref="V24:AB24"/>
    <mergeCell ref="U25:AB25"/>
    <mergeCell ref="AD25:AL25"/>
    <mergeCell ref="A29:D29"/>
    <mergeCell ref="V29:AB29"/>
    <mergeCell ref="AM29:AV36"/>
    <mergeCell ref="F30:H31"/>
    <mergeCell ref="U30:AB30"/>
    <mergeCell ref="AD30:AL30"/>
    <mergeCell ref="M31:T31"/>
    <mergeCell ref="V31:AB31"/>
    <mergeCell ref="M32:T32"/>
    <mergeCell ref="U32:AB32"/>
    <mergeCell ref="K36:O36"/>
    <mergeCell ref="P36:T36"/>
    <mergeCell ref="V36:AB36"/>
    <mergeCell ref="D37:J37"/>
    <mergeCell ref="K37:N37"/>
    <mergeCell ref="O37:T39"/>
    <mergeCell ref="U37:AB37"/>
    <mergeCell ref="AD32:AL32"/>
    <mergeCell ref="C33:J33"/>
    <mergeCell ref="O33:T35"/>
    <mergeCell ref="V33:AB33"/>
    <mergeCell ref="C34:J34"/>
    <mergeCell ref="U34:AB34"/>
    <mergeCell ref="AD34:AL34"/>
    <mergeCell ref="A35:C37"/>
    <mergeCell ref="D35:J35"/>
    <mergeCell ref="D36:J36"/>
    <mergeCell ref="AD37:AL37"/>
    <mergeCell ref="D38:J38"/>
    <mergeCell ref="V38:AB38"/>
    <mergeCell ref="U39:AB39"/>
    <mergeCell ref="AD39:AL39"/>
    <mergeCell ref="AM41:AV41"/>
    <mergeCell ref="AM42:AV42"/>
    <mergeCell ref="A40:B40"/>
    <mergeCell ref="E40:F40"/>
    <mergeCell ref="N40:T40"/>
    <mergeCell ref="V40:AB40"/>
    <mergeCell ref="K43:N43"/>
    <mergeCell ref="O43:P43"/>
    <mergeCell ref="U43:AB43"/>
    <mergeCell ref="AD43:AL43"/>
    <mergeCell ref="U41:AB41"/>
    <mergeCell ref="AD41:AL41"/>
    <mergeCell ref="A42:B42"/>
    <mergeCell ref="C42:J42"/>
    <mergeCell ref="K42:N42"/>
    <mergeCell ref="O42:P42"/>
    <mergeCell ref="V42:AB42"/>
    <mergeCell ref="A43:B43"/>
    <mergeCell ref="C43:J43"/>
    <mergeCell ref="AP123:AR123"/>
    <mergeCell ref="AP127:AR127"/>
    <mergeCell ref="AP131:AR131"/>
    <mergeCell ref="AP135:AR135"/>
    <mergeCell ref="D49:J49"/>
    <mergeCell ref="U49:AL49"/>
    <mergeCell ref="A44:C44"/>
    <mergeCell ref="D44:J44"/>
    <mergeCell ref="D50:J52"/>
    <mergeCell ref="U50:AL52"/>
    <mergeCell ref="A45:B45"/>
    <mergeCell ref="C45:J45"/>
    <mergeCell ref="M45:R45"/>
    <mergeCell ref="X45:AL47"/>
    <mergeCell ref="A46:C46"/>
    <mergeCell ref="D46:J46"/>
    <mergeCell ref="U46:W47"/>
    <mergeCell ref="K51:T52"/>
    <mergeCell ref="M47:R47"/>
    <mergeCell ref="M48:P48"/>
    <mergeCell ref="AC55:AI55"/>
    <mergeCell ref="AH122:AN122"/>
  </mergeCells>
  <dataValidations count="23">
    <dataValidation type="list" allowBlank="1" showInputMessage="1" showErrorMessage="1" sqref="D35:J38">
      <formula1>$BV$2:$BV$7</formula1>
    </dataValidation>
    <dataValidation type="list" allowBlank="1" showInputMessage="1" showErrorMessage="1" sqref="L4">
      <formula1>$BD$2:$BD$8</formula1>
    </dataValidation>
    <dataValidation type="list" allowBlank="1" showInputMessage="1" showErrorMessage="1" sqref="M7">
      <formula1>$BJ$2:$BJ$8</formula1>
    </dataValidation>
    <dataValidation type="list" allowBlank="1" showInputMessage="1" showErrorMessage="1" sqref="M5">
      <formula1>$BH$2:$BH$5</formula1>
    </dataValidation>
    <dataValidation type="list" allowBlank="1" showInputMessage="1" showErrorMessage="1" sqref="C33">
      <formula1>$AY$2:$AY$6</formula1>
    </dataValidation>
    <dataValidation type="list" allowBlank="1" showInputMessage="1" showErrorMessage="1" sqref="S44:T44 C45 C43">
      <formula1>$BC$2:$BC$12</formula1>
    </dataValidation>
    <dataValidation type="list" allowBlank="1" showInputMessage="1" showErrorMessage="1" sqref="S43:T43">
      <formula1>$BC$2:$BC$13</formula1>
    </dataValidation>
    <dataValidation type="list" allowBlank="1" showInputMessage="1" showErrorMessage="1" sqref="K44:L44 A42">
      <formula1>$BK$2:$BK$3</formula1>
    </dataValidation>
    <dataValidation type="list" allowBlank="1" showInputMessage="1" showErrorMessage="1" sqref="D49 N50">
      <formula1>$BF$2:$BF$11</formula1>
    </dataValidation>
    <dataValidation type="list" allowBlank="1" showInputMessage="1" showErrorMessage="1" sqref="O3 O9 O6">
      <formula1>$BL$2:$BL$8</formula1>
    </dataValidation>
    <dataValidation type="list" allowBlank="1" showInputMessage="1" showErrorMessage="1" sqref="L13">
      <formula1>$BD$2:$BD$9</formula1>
    </dataValidation>
    <dataValidation type="list" allowBlank="1" showInputMessage="1" showErrorMessage="1" sqref="M15">
      <formula1>$BH$2:$BH$6</formula1>
    </dataValidation>
    <dataValidation type="list" allowBlank="1" showInputMessage="1" showErrorMessage="1" sqref="M23">
      <formula1>$BO$2:$BO$6</formula1>
    </dataValidation>
    <dataValidation type="list" allowBlank="1" showInputMessage="1" showErrorMessage="1" sqref="M17">
      <formula1>$BJ$2:$BJ$10</formula1>
    </dataValidation>
    <dataValidation type="list" allowBlank="1" showInputMessage="1" showErrorMessage="1" sqref="M31">
      <formula1>$BQ$2:$BQ$6</formula1>
    </dataValidation>
    <dataValidation type="list" allowBlank="1" showInputMessage="1" showErrorMessage="1" sqref="P36">
      <formula1>$BR$2:$BR$7</formula1>
    </dataValidation>
    <dataValidation type="list" allowBlank="1" showInputMessage="1" showErrorMessage="1" sqref="M45">
      <formula1>$BT$2:$BT$7</formula1>
    </dataValidation>
    <dataValidation type="list" allowBlank="1" showInputMessage="1" showErrorMessage="1" sqref="M27">
      <formula1>$BP$2:$BP$11</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V13 V9 V24 V15 V11 V20 V22 V18 V33 V29 V31 V27 V42 V38 V40 V36">
      <formula1>$AX$2:$AX$48</formula1>
    </dataValidation>
    <dataValidation type="list" allowBlank="1" showInputMessage="1" showErrorMessage="1" sqref="N40">
      <formula1>$BS$2:$BS$6</formula1>
    </dataValidation>
    <dataValidation type="list" allowBlank="1" showInputMessage="1" showErrorMessage="1" sqref="M48:P48">
      <formula1>$AW$28:$AW$30</formula1>
    </dataValidation>
    <dataValidation type="list" allowBlank="1" showInputMessage="1" showErrorMessage="1" sqref="M47:R47">
      <formula1>$AW$33:$AW$37</formula1>
    </dataValidation>
  </dataValidations>
  <hyperlinks>
    <hyperlink ref="A34:B34" r:id="rId1" display="Type of climate:"/>
    <hyperlink ref="AM41" r:id="rId2"/>
    <hyperlink ref="AM42" r:id="rId3"/>
  </hyperlinks>
  <pageMargins left="0.70866141732283472" right="0.70866141732283472" top="0.74803149606299213" bottom="0.74803149606299213" header="0.31496062992125984" footer="0.31496062992125984"/>
  <pageSetup paperSize="9" scale="97" orientation="portrait" r:id="rId4"/>
  <headerFooter>
    <oddHeader>&amp;L&amp;"-,Bold"&amp;20CONSECH20
&amp;C&amp;"-,Bold"&amp;12SURVEY TEMPLATE FOR 
SCREENING CASE STUDIES
&amp;R&amp;"-,Bold"&amp;12BUILDING NUMBER
&amp;KFF0000(TUD) - 013</oddHeader>
  </headerFooter>
  <drawing r:id="rId5"/>
  <legacyDrawing r:id="rId6"/>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G132"/>
  <sheetViews>
    <sheetView showGridLines="0" zoomScale="70" zoomScaleNormal="70" workbookViewId="0">
      <pane xSplit="4" ySplit="5" topLeftCell="CU6" activePane="bottomRight" state="frozen"/>
      <selection pane="topRight" activeCell="E1" sqref="E1"/>
      <selection pane="bottomLeft" activeCell="A6" sqref="A6"/>
      <selection pane="bottomRight" activeCell="DB7" sqref="DB7"/>
    </sheetView>
  </sheetViews>
  <sheetFormatPr defaultColWidth="8.77734375" defaultRowHeight="14.4" x14ac:dyDescent="0.3"/>
  <cols>
    <col min="1" max="1" width="17" bestFit="1" customWidth="1"/>
    <col min="2" max="2" width="22.109375" customWidth="1"/>
    <col min="3" max="3" width="14.6640625" bestFit="1" customWidth="1"/>
    <col min="6" max="6" width="17" customWidth="1"/>
    <col min="7" max="7" width="24.109375" bestFit="1" customWidth="1"/>
    <col min="8" max="8" width="24.109375" customWidth="1"/>
    <col min="9" max="9" width="9.77734375" bestFit="1" customWidth="1"/>
    <col min="10" max="10" width="9.77734375" customWidth="1"/>
    <col min="11" max="11" width="13" customWidth="1"/>
    <col min="12" max="12" width="10.6640625" customWidth="1"/>
    <col min="13" max="13" width="10.44140625" bestFit="1" customWidth="1"/>
    <col min="14" max="14" width="10.44140625" customWidth="1"/>
    <col min="15" max="15" width="31.77734375" bestFit="1" customWidth="1"/>
    <col min="16" max="16" width="25.109375" customWidth="1"/>
    <col min="17" max="17" width="13.109375" bestFit="1" customWidth="1"/>
    <col min="18" max="18" width="36.77734375" customWidth="1"/>
    <col min="19" max="19" width="19.6640625" customWidth="1"/>
    <col min="20" max="20" width="59.77734375" bestFit="1" customWidth="1"/>
    <col min="21" max="21" width="8.109375" bestFit="1" customWidth="1"/>
    <col min="22" max="23" width="31.6640625" customWidth="1"/>
    <col min="24" max="24" width="19.6640625" customWidth="1"/>
    <col min="25" max="25" width="6.109375" customWidth="1"/>
    <col min="26" max="27" width="31.6640625" customWidth="1"/>
    <col min="28" max="28" width="19.6640625" customWidth="1"/>
    <col min="29" max="29" width="5.33203125" customWidth="1"/>
    <col min="30" max="31" width="31.6640625" customWidth="1"/>
    <col min="32" max="32" width="19.6640625" customWidth="1"/>
    <col min="33" max="33" width="7.44140625" customWidth="1"/>
    <col min="34" max="35" width="31.6640625" customWidth="1"/>
    <col min="36" max="36" width="33" customWidth="1"/>
    <col min="37" max="37" width="7.44140625" customWidth="1"/>
    <col min="38" max="39" width="31.6640625" customWidth="1"/>
    <col min="40" max="40" width="31.44140625" bestFit="1" customWidth="1"/>
    <col min="41" max="41" width="7.44140625" customWidth="1"/>
    <col min="42" max="43" width="31.6640625" customWidth="1"/>
    <col min="44" max="44" width="26.77734375" customWidth="1"/>
    <col min="45" max="45" width="7.44140625" customWidth="1"/>
    <col min="46" max="47" width="31.6640625" customWidth="1"/>
    <col min="48" max="48" width="21.109375" customWidth="1"/>
    <col min="49" max="49" width="7.44140625" customWidth="1"/>
    <col min="50" max="51" width="31.6640625" customWidth="1"/>
    <col min="52" max="52" width="34.109375" customWidth="1"/>
    <col min="53" max="53" width="7.44140625" customWidth="1"/>
    <col min="54" max="55" width="31.6640625" customWidth="1"/>
    <col min="56" max="56" width="12.77734375" customWidth="1"/>
    <col min="57" max="57" width="7.44140625" customWidth="1"/>
    <col min="58" max="59" width="31.6640625" customWidth="1"/>
    <col min="60" max="60" width="12.77734375" customWidth="1"/>
    <col min="61" max="61" width="8" customWidth="1"/>
    <col min="62" max="63" width="31.6640625" customWidth="1"/>
    <col min="64" max="64" width="12.77734375" customWidth="1"/>
    <col min="65" max="65" width="7.44140625" customWidth="1"/>
    <col min="66" max="67" width="31.6640625" customWidth="1"/>
    <col min="68" max="68" width="34.109375" customWidth="1"/>
    <col min="69" max="69" width="7.44140625" customWidth="1"/>
    <col min="70" max="71" width="31.6640625" customWidth="1"/>
    <col min="72" max="72" width="12.77734375" customWidth="1"/>
    <col min="73" max="73" width="7.44140625" customWidth="1"/>
    <col min="74" max="75" width="31.6640625" customWidth="1"/>
    <col min="76" max="76" width="12.77734375" customWidth="1"/>
    <col min="77" max="77" width="8" customWidth="1"/>
    <col min="78" max="79" width="31.6640625" customWidth="1"/>
    <col min="80" max="80" width="12.77734375" customWidth="1"/>
    <col min="81" max="81" width="7.44140625" customWidth="1"/>
    <col min="82" max="83" width="31.6640625" customWidth="1"/>
    <col min="84" max="84" width="38.77734375" bestFit="1" customWidth="1"/>
    <col min="85" max="85" width="18" bestFit="1" customWidth="1"/>
    <col min="87" max="87" width="19.6640625" bestFit="1" customWidth="1"/>
    <col min="88" max="88" width="15" bestFit="1" customWidth="1"/>
    <col min="89" max="89" width="27.77734375" bestFit="1" customWidth="1"/>
    <col min="90" max="90" width="15.109375" customWidth="1"/>
    <col min="91" max="91" width="12" bestFit="1" customWidth="1"/>
    <col min="92" max="92" width="24.109375" bestFit="1" customWidth="1"/>
    <col min="93" max="93" width="9.44140625" bestFit="1" customWidth="1"/>
    <col min="94" max="94" width="7.77734375" bestFit="1" customWidth="1"/>
    <col min="95" max="95" width="11.77734375" bestFit="1" customWidth="1"/>
    <col min="96" max="96" width="39.44140625" customWidth="1"/>
    <col min="97" max="97" width="10.44140625" customWidth="1"/>
    <col min="98" max="99" width="10" customWidth="1"/>
    <col min="100" max="100" width="17.44140625" bestFit="1" customWidth="1"/>
    <col min="101" max="101" width="17.44140625" customWidth="1"/>
    <col min="102" max="102" width="12.77734375" bestFit="1" customWidth="1"/>
    <col min="103" max="103" width="17.44140625" customWidth="1"/>
    <col min="104" max="104" width="7.77734375" customWidth="1"/>
    <col min="108" max="116" width="4.6640625" customWidth="1"/>
  </cols>
  <sheetData>
    <row r="2" spans="1:163" x14ac:dyDescent="0.3">
      <c r="A2" s="1" t="s">
        <v>640</v>
      </c>
    </row>
    <row r="3" spans="1:163" ht="23.4" x14ac:dyDescent="0.45">
      <c r="T3" s="237" t="s">
        <v>683</v>
      </c>
    </row>
    <row r="4" spans="1:163" ht="15" thickBot="1" x14ac:dyDescent="0.35">
      <c r="T4" s="518" t="s">
        <v>705</v>
      </c>
      <c r="U4" s="519"/>
      <c r="V4" s="519"/>
      <c r="W4" s="519"/>
      <c r="X4" s="519"/>
      <c r="Y4" s="519"/>
      <c r="Z4" s="519"/>
      <c r="AA4" s="519"/>
      <c r="AB4" s="519"/>
      <c r="AC4" s="519"/>
      <c r="AD4" s="519"/>
      <c r="AE4" s="519"/>
      <c r="AF4" s="519"/>
      <c r="AG4" s="519"/>
      <c r="AH4" s="519"/>
      <c r="AI4" s="520"/>
      <c r="AJ4" s="513" t="s">
        <v>706</v>
      </c>
      <c r="AK4" s="514"/>
      <c r="AL4" s="514"/>
      <c r="AM4" s="514"/>
      <c r="AN4" s="514"/>
      <c r="AO4" s="514"/>
      <c r="AP4" s="514"/>
      <c r="AQ4" s="514"/>
      <c r="AR4" s="514"/>
      <c r="AS4" s="514"/>
      <c r="AT4" s="514"/>
      <c r="AU4" s="514"/>
      <c r="AV4" s="514"/>
      <c r="AW4" s="515"/>
      <c r="AX4" s="286"/>
      <c r="AY4" s="286"/>
      <c r="AZ4" s="516" t="s">
        <v>707</v>
      </c>
      <c r="BA4" s="517"/>
      <c r="BB4" s="517"/>
      <c r="BC4" s="517"/>
      <c r="BD4" s="517"/>
      <c r="BE4" s="517"/>
      <c r="BF4" s="517"/>
      <c r="BG4" s="517"/>
      <c r="BH4" s="517"/>
      <c r="BI4" s="517"/>
      <c r="BJ4" s="517"/>
      <c r="BK4" s="517"/>
      <c r="BL4" s="517"/>
      <c r="BM4" s="517"/>
      <c r="BN4" s="247"/>
      <c r="BO4" s="247"/>
      <c r="BP4" s="521" t="s">
        <v>718</v>
      </c>
      <c r="BQ4" s="522"/>
      <c r="BR4" s="522"/>
      <c r="BS4" s="522"/>
      <c r="BT4" s="522"/>
      <c r="BU4" s="522"/>
      <c r="BV4" s="522"/>
      <c r="BW4" s="522"/>
      <c r="BX4" s="522"/>
      <c r="BY4" s="522"/>
      <c r="BZ4" s="522"/>
      <c r="CA4" s="522"/>
      <c r="CB4" s="522"/>
      <c r="CC4" s="522"/>
      <c r="CD4" s="292"/>
      <c r="CE4" s="292"/>
      <c r="CZ4" s="512" t="s">
        <v>702</v>
      </c>
      <c r="DA4" s="512"/>
      <c r="DB4" s="512"/>
      <c r="DC4" s="512"/>
      <c r="DD4" s="512"/>
      <c r="DE4" s="512"/>
      <c r="DF4" s="512"/>
      <c r="DG4" s="512"/>
      <c r="DH4" s="512"/>
      <c r="DI4" s="512"/>
      <c r="DJ4" s="512"/>
      <c r="DK4" s="512"/>
      <c r="DL4" s="512"/>
      <c r="DM4" s="512"/>
      <c r="DN4" s="512"/>
      <c r="DO4" s="512"/>
      <c r="DP4" s="512"/>
      <c r="DQ4" s="512"/>
      <c r="DR4" s="512"/>
      <c r="DS4" s="512"/>
      <c r="DT4" s="512"/>
      <c r="DU4" s="512"/>
      <c r="DV4" s="512"/>
      <c r="DW4" s="512"/>
      <c r="DX4" s="512"/>
      <c r="DY4" s="512"/>
      <c r="DZ4" s="512"/>
      <c r="EA4" s="512"/>
      <c r="EB4" s="512"/>
      <c r="EC4" s="512"/>
      <c r="ED4" s="512"/>
      <c r="EE4" s="512"/>
      <c r="EF4" s="512"/>
      <c r="EG4" s="512"/>
      <c r="EH4" s="512"/>
      <c r="EI4" s="512"/>
      <c r="EJ4" s="512"/>
      <c r="EK4" s="512"/>
      <c r="EL4" s="512"/>
      <c r="EM4" s="512"/>
      <c r="EN4" s="509" t="s">
        <v>703</v>
      </c>
      <c r="EO4" s="509"/>
      <c r="EP4" s="509"/>
      <c r="EQ4" s="509"/>
      <c r="ER4" s="509"/>
      <c r="ES4" s="509"/>
      <c r="ET4" s="509"/>
      <c r="EU4" s="509"/>
      <c r="EV4" s="509"/>
      <c r="EW4" s="509"/>
      <c r="EX4" s="509"/>
      <c r="EY4" s="509"/>
      <c r="EZ4" s="509"/>
      <c r="FA4" s="509"/>
      <c r="FB4" s="509"/>
      <c r="FC4" s="509"/>
      <c r="FD4" s="509"/>
      <c r="FE4" s="509"/>
      <c r="FF4" s="28"/>
      <c r="FG4" s="28"/>
    </row>
    <row r="5" spans="1:163" ht="16.2" thickBot="1" x14ac:dyDescent="0.35">
      <c r="A5" s="203" t="s">
        <v>641</v>
      </c>
      <c r="B5" s="204" t="s">
        <v>642</v>
      </c>
      <c r="C5" s="204" t="s">
        <v>4</v>
      </c>
      <c r="D5" s="204" t="s">
        <v>643</v>
      </c>
      <c r="E5" s="204" t="s">
        <v>686</v>
      </c>
      <c r="F5" s="204" t="s">
        <v>704</v>
      </c>
      <c r="G5" s="204" t="s">
        <v>644</v>
      </c>
      <c r="H5" s="204" t="s">
        <v>736</v>
      </c>
      <c r="I5" s="204" t="s">
        <v>172</v>
      </c>
      <c r="J5" s="224" t="s">
        <v>685</v>
      </c>
      <c r="K5" s="510" t="s">
        <v>645</v>
      </c>
      <c r="L5" s="511"/>
      <c r="M5" s="510" t="s">
        <v>646</v>
      </c>
      <c r="N5" s="511"/>
      <c r="O5" s="204" t="s">
        <v>38</v>
      </c>
      <c r="P5" s="204" t="s">
        <v>687</v>
      </c>
      <c r="Q5" s="204" t="s">
        <v>653</v>
      </c>
      <c r="R5" s="204" t="s">
        <v>682</v>
      </c>
      <c r="S5" s="224" t="s">
        <v>667</v>
      </c>
      <c r="T5" s="203" t="s">
        <v>713</v>
      </c>
      <c r="U5" s="204" t="s">
        <v>709</v>
      </c>
      <c r="V5" s="204" t="s">
        <v>708</v>
      </c>
      <c r="W5" s="205" t="s">
        <v>710</v>
      </c>
      <c r="X5" s="277">
        <v>2</v>
      </c>
      <c r="Y5" s="204" t="s">
        <v>684</v>
      </c>
      <c r="Z5" s="204" t="s">
        <v>708</v>
      </c>
      <c r="AA5" s="205" t="s">
        <v>710</v>
      </c>
      <c r="AB5" s="278">
        <v>3</v>
      </c>
      <c r="AC5" s="222" t="s">
        <v>684</v>
      </c>
      <c r="AD5" s="204" t="s">
        <v>708</v>
      </c>
      <c r="AE5" s="205" t="s">
        <v>710</v>
      </c>
      <c r="AF5" s="222">
        <v>4</v>
      </c>
      <c r="AG5" s="222" t="s">
        <v>684</v>
      </c>
      <c r="AH5" s="204" t="s">
        <v>708</v>
      </c>
      <c r="AI5" s="205" t="s">
        <v>710</v>
      </c>
      <c r="AJ5" s="279" t="s">
        <v>714</v>
      </c>
      <c r="AK5" s="279" t="s">
        <v>684</v>
      </c>
      <c r="AL5" s="280" t="s">
        <v>708</v>
      </c>
      <c r="AM5" s="281" t="s">
        <v>710</v>
      </c>
      <c r="AN5" s="279" t="s">
        <v>715</v>
      </c>
      <c r="AO5" s="279" t="s">
        <v>684</v>
      </c>
      <c r="AP5" s="280" t="s">
        <v>708</v>
      </c>
      <c r="AQ5" s="281" t="s">
        <v>710</v>
      </c>
      <c r="AR5" s="279" t="s">
        <v>716</v>
      </c>
      <c r="AS5" s="279" t="s">
        <v>684</v>
      </c>
      <c r="AT5" s="280" t="s">
        <v>708</v>
      </c>
      <c r="AU5" s="281" t="s">
        <v>710</v>
      </c>
      <c r="AV5" s="279" t="s">
        <v>717</v>
      </c>
      <c r="AW5" s="279" t="s">
        <v>684</v>
      </c>
      <c r="AX5" s="280" t="s">
        <v>708</v>
      </c>
      <c r="AY5" s="281" t="s">
        <v>710</v>
      </c>
      <c r="AZ5" s="222" t="s">
        <v>714</v>
      </c>
      <c r="BA5" s="222" t="s">
        <v>684</v>
      </c>
      <c r="BB5" s="287" t="s">
        <v>708</v>
      </c>
      <c r="BC5" s="288" t="s">
        <v>710</v>
      </c>
      <c r="BD5" s="222" t="s">
        <v>715</v>
      </c>
      <c r="BE5" s="222" t="s">
        <v>684</v>
      </c>
      <c r="BF5" s="287" t="s">
        <v>708</v>
      </c>
      <c r="BG5" s="288" t="s">
        <v>710</v>
      </c>
      <c r="BH5" s="222" t="s">
        <v>716</v>
      </c>
      <c r="BI5" s="222" t="s">
        <v>684</v>
      </c>
      <c r="BJ5" s="287" t="s">
        <v>708</v>
      </c>
      <c r="BK5" s="288" t="s">
        <v>710</v>
      </c>
      <c r="BL5" s="222" t="s">
        <v>717</v>
      </c>
      <c r="BM5" s="222" t="s">
        <v>684</v>
      </c>
      <c r="BN5" s="287" t="s">
        <v>708</v>
      </c>
      <c r="BO5" s="288" t="s">
        <v>710</v>
      </c>
      <c r="BP5" s="289" t="s">
        <v>714</v>
      </c>
      <c r="BQ5" s="289" t="s">
        <v>684</v>
      </c>
      <c r="BR5" s="290" t="s">
        <v>708</v>
      </c>
      <c r="BS5" s="291" t="s">
        <v>710</v>
      </c>
      <c r="BT5" s="289" t="s">
        <v>715</v>
      </c>
      <c r="BU5" s="289" t="s">
        <v>684</v>
      </c>
      <c r="BV5" s="290" t="s">
        <v>708</v>
      </c>
      <c r="BW5" s="291" t="s">
        <v>710</v>
      </c>
      <c r="BX5" s="289" t="s">
        <v>716</v>
      </c>
      <c r="BY5" s="289" t="s">
        <v>684</v>
      </c>
      <c r="BZ5" s="290" t="s">
        <v>708</v>
      </c>
      <c r="CA5" s="291" t="s">
        <v>710</v>
      </c>
      <c r="CB5" s="289" t="s">
        <v>717</v>
      </c>
      <c r="CC5" s="289" t="s">
        <v>684</v>
      </c>
      <c r="CD5" s="290" t="s">
        <v>708</v>
      </c>
      <c r="CE5" s="291" t="s">
        <v>710</v>
      </c>
      <c r="CF5" s="204" t="s">
        <v>70</v>
      </c>
      <c r="CG5" s="204" t="s">
        <v>239</v>
      </c>
      <c r="CH5" s="204" t="s">
        <v>87</v>
      </c>
      <c r="CI5" s="204" t="s">
        <v>647</v>
      </c>
      <c r="CJ5" s="204" t="s">
        <v>648</v>
      </c>
      <c r="CK5" s="204" t="s">
        <v>649</v>
      </c>
      <c r="CL5" s="204" t="s">
        <v>669</v>
      </c>
      <c r="CM5" s="204" t="s">
        <v>668</v>
      </c>
      <c r="CN5" s="204" t="s">
        <v>670</v>
      </c>
      <c r="CO5" s="204" t="s">
        <v>671</v>
      </c>
      <c r="CP5" s="205" t="s">
        <v>672</v>
      </c>
      <c r="CQ5" s="233" t="s">
        <v>692</v>
      </c>
      <c r="CR5" s="229" t="s">
        <v>694</v>
      </c>
      <c r="CS5" s="229" t="s">
        <v>695</v>
      </c>
      <c r="CT5" s="229" t="s">
        <v>696</v>
      </c>
      <c r="CU5" s="229" t="s">
        <v>697</v>
      </c>
      <c r="CV5" s="233" t="s">
        <v>693</v>
      </c>
      <c r="CW5" s="233" t="s">
        <v>698</v>
      </c>
      <c r="CX5" s="233" t="s">
        <v>699</v>
      </c>
      <c r="CY5" s="233" t="s">
        <v>700</v>
      </c>
      <c r="CZ5" s="230" t="s">
        <v>90</v>
      </c>
      <c r="DA5" s="230" t="s">
        <v>91</v>
      </c>
      <c r="DB5" s="230" t="s">
        <v>92</v>
      </c>
      <c r="DC5" s="230" t="s">
        <v>93</v>
      </c>
      <c r="DD5" s="230" t="s">
        <v>94</v>
      </c>
      <c r="DE5" s="230" t="s">
        <v>95</v>
      </c>
      <c r="DF5" s="230" t="s">
        <v>96</v>
      </c>
      <c r="DG5" s="230" t="s">
        <v>97</v>
      </c>
      <c r="DH5" s="230" t="s">
        <v>98</v>
      </c>
      <c r="DI5" s="230" t="s">
        <v>99</v>
      </c>
      <c r="DJ5" s="230" t="s">
        <v>100</v>
      </c>
      <c r="DK5" s="230" t="s">
        <v>101</v>
      </c>
      <c r="DL5" s="230" t="s">
        <v>228</v>
      </c>
      <c r="DM5" s="230" t="s">
        <v>102</v>
      </c>
      <c r="DN5" s="230" t="s">
        <v>103</v>
      </c>
      <c r="DO5" s="230" t="s">
        <v>104</v>
      </c>
      <c r="DP5" s="230" t="s">
        <v>105</v>
      </c>
      <c r="DQ5" s="230" t="s">
        <v>106</v>
      </c>
      <c r="DR5" s="230" t="s">
        <v>107</v>
      </c>
      <c r="DS5" s="230" t="s">
        <v>108</v>
      </c>
      <c r="DT5" s="230" t="s">
        <v>109</v>
      </c>
      <c r="DU5" s="230" t="s">
        <v>110</v>
      </c>
      <c r="DV5" s="230" t="s">
        <v>112</v>
      </c>
      <c r="DW5" s="230" t="s">
        <v>111</v>
      </c>
      <c r="DX5" s="230" t="s">
        <v>113</v>
      </c>
      <c r="DY5" s="230" t="s">
        <v>114</v>
      </c>
      <c r="DZ5" s="230" t="s">
        <v>115</v>
      </c>
      <c r="EA5" s="230" t="s">
        <v>116</v>
      </c>
      <c r="EB5" s="230" t="s">
        <v>117</v>
      </c>
      <c r="EC5" s="230" t="s">
        <v>118</v>
      </c>
      <c r="ED5" s="230" t="s">
        <v>119</v>
      </c>
      <c r="EE5" s="230" t="s">
        <v>120</v>
      </c>
      <c r="EF5" s="230" t="s">
        <v>121</v>
      </c>
      <c r="EG5" s="230" t="s">
        <v>122</v>
      </c>
      <c r="EH5" s="230" t="s">
        <v>123</v>
      </c>
      <c r="EI5" s="230" t="s">
        <v>124</v>
      </c>
      <c r="EJ5" s="230" t="s">
        <v>125</v>
      </c>
      <c r="EK5" s="230" t="s">
        <v>126</v>
      </c>
      <c r="EL5" s="230" t="s">
        <v>127</v>
      </c>
      <c r="EM5" s="230" t="s">
        <v>128</v>
      </c>
      <c r="EN5" s="231" t="s">
        <v>139</v>
      </c>
      <c r="EO5" s="231" t="s">
        <v>140</v>
      </c>
      <c r="EP5" s="231" t="s">
        <v>141</v>
      </c>
      <c r="EQ5" s="231" t="s">
        <v>142</v>
      </c>
      <c r="ER5" s="231" t="s">
        <v>143</v>
      </c>
      <c r="ES5" s="231" t="s">
        <v>144</v>
      </c>
      <c r="ET5" s="231" t="s">
        <v>145</v>
      </c>
      <c r="EU5" s="231" t="s">
        <v>146</v>
      </c>
      <c r="EV5" s="231" t="s">
        <v>147</v>
      </c>
      <c r="EW5" s="231" t="s">
        <v>129</v>
      </c>
      <c r="EX5" s="231" t="s">
        <v>130</v>
      </c>
      <c r="EY5" s="231" t="s">
        <v>131</v>
      </c>
      <c r="EZ5" s="231" t="s">
        <v>132</v>
      </c>
      <c r="FA5" s="231" t="s">
        <v>133</v>
      </c>
      <c r="FB5" s="231" t="s">
        <v>134</v>
      </c>
      <c r="FC5" s="231" t="s">
        <v>135</v>
      </c>
      <c r="FD5" s="231" t="s">
        <v>137</v>
      </c>
      <c r="FE5" s="231" t="s">
        <v>138</v>
      </c>
      <c r="FF5" s="4"/>
      <c r="FG5" s="4"/>
    </row>
    <row r="6" spans="1:163" x14ac:dyDescent="0.3">
      <c r="A6" s="200" t="str">
        <f>'TUD-001'!C55</f>
        <v>TUD-001</v>
      </c>
      <c r="B6" s="200" t="str">
        <f>'TUD-001'!C2</f>
        <v>The Fenix II</v>
      </c>
      <c r="C6" s="200" t="str">
        <f>'TUD-001'!I2</f>
        <v>The Netherlands</v>
      </c>
      <c r="D6" s="200">
        <f>'TUD-001'!G40</f>
        <v>1922</v>
      </c>
      <c r="E6" s="200">
        <f>2020-D6</f>
        <v>98</v>
      </c>
      <c r="F6" s="200" t="str">
        <f>'TUD-001'!I3</f>
        <v>51.902039, 4.485089</v>
      </c>
      <c r="G6" s="200" t="str">
        <f>'TUD-001'!$C$33</f>
        <v>Adjacent to other building/s</v>
      </c>
      <c r="H6" s="200" t="s">
        <v>735</v>
      </c>
      <c r="I6" s="200" t="str">
        <f>'TUD-001'!A42</f>
        <v>Public</v>
      </c>
      <c r="J6" s="225">
        <f>'TUD-001'!E26</f>
        <v>2</v>
      </c>
      <c r="K6" s="201" t="str">
        <f>'TUD-001'!C43</f>
        <v>Warehouse</v>
      </c>
      <c r="L6" s="219" t="str">
        <f>IF(K6="Others",'TUD-001'!$D$44,"")</f>
        <v/>
      </c>
      <c r="M6" s="201" t="str">
        <f>'TUD-001'!C45</f>
        <v>Others</v>
      </c>
      <c r="N6" s="202" t="str">
        <f>IF(M6="Others",'TUD-001'!D46,"")</f>
        <v>Restaurants, circus academy, stores</v>
      </c>
      <c r="O6" s="200" t="str">
        <f>'TUD-001'!D49</f>
        <v>In need of repair - Structural damage</v>
      </c>
      <c r="P6" s="200">
        <f>'TUD-001'!U55</f>
        <v>11</v>
      </c>
      <c r="Q6" s="217" t="str">
        <f>IF(ISBLANK('TUD-001'!$N$3),"N","Y")</f>
        <v>Y</v>
      </c>
      <c r="R6" s="217" t="str">
        <f>IF(COUNTIF('TUD-001'!$AD$10:$AL$43,"Carbonation induced corrosion"),"Y","N")</f>
        <v>Y</v>
      </c>
      <c r="S6" s="263"/>
      <c r="T6" s="265" t="str">
        <f>'TUD-001'!$AD$10</f>
        <v>Moisture related processes - Surface condensation</v>
      </c>
      <c r="U6" s="223" t="str">
        <f>'TUD-001'!AC9</f>
        <v>E</v>
      </c>
      <c r="V6" s="236" t="str">
        <f>'TUD-001'!$V$9</f>
        <v>1. Disintegration - Layering - Spalling</v>
      </c>
      <c r="W6" s="266" t="str">
        <f>'TUD-001'!$AG$123</f>
        <v>Light</v>
      </c>
      <c r="X6" s="265" t="str">
        <f>'TUD-001'!AD12</f>
        <v>Carbonation induced corrosion</v>
      </c>
      <c r="Y6" s="221" t="str">
        <f>'TUD-001'!AC11</f>
        <v>E</v>
      </c>
      <c r="Z6" s="236" t="str">
        <f>'TUD-001'!$V$11</f>
        <v>2. Cracks - Non-connected cracks - Individual cracks</v>
      </c>
      <c r="AA6" s="266" t="str">
        <f>'TUD-001'!$AG$124</f>
        <v>Light</v>
      </c>
      <c r="AB6" s="221" t="str">
        <f>'TUD-001'!AD14</f>
        <v>Moisture related processes - Thermal movements / stresses</v>
      </c>
      <c r="AC6" s="221" t="str">
        <f>'TUD-001'!AC13</f>
        <v>E</v>
      </c>
      <c r="AD6" s="236" t="str">
        <f>'TUD-001'!$V$13</f>
        <v>1. Disintegration - Layering - Delamination (exfoliation)</v>
      </c>
      <c r="AE6" s="266" t="str">
        <f>'TUD-001'!$AG$125</f>
        <v>Medium severe</v>
      </c>
      <c r="AF6" s="221" t="str">
        <f>'TUD-001'!AD16</f>
        <v>Carbonation induced corrosion</v>
      </c>
      <c r="AG6" s="221" t="str">
        <f>'TUD-001'!AC15</f>
        <v>E</v>
      </c>
      <c r="AH6" s="236" t="str">
        <f>'TUD-001'!$V$15</f>
        <v>7. Corrosion of reinforcement - Rust layers</v>
      </c>
      <c r="AI6" s="266" t="str">
        <f>'TUD-001'!$AG$126</f>
        <v>Medium severe</v>
      </c>
      <c r="AJ6" s="235" t="str">
        <f>'TUD-001'!AD19</f>
        <v>Carbonation induced corrosion</v>
      </c>
      <c r="AK6" s="221" t="str">
        <f>'TUD-001'!AC18</f>
        <v>I</v>
      </c>
      <c r="AL6" s="236" t="str">
        <f>'TUD-001'!$V$18</f>
        <v>1. Disintegration - Layering - Spalling</v>
      </c>
      <c r="AM6" s="266" t="str">
        <f>'TUD-001'!$AG$127</f>
        <v>Light</v>
      </c>
      <c r="AN6" s="235" t="str">
        <f>'TUD-001'!AD21</f>
        <v>Carbonation induced corrosion</v>
      </c>
      <c r="AO6" s="221" t="str">
        <f>'TUD-001'!AC20</f>
        <v>I</v>
      </c>
      <c r="AP6" s="236" t="str">
        <f>'TUD-001'!$V$20</f>
        <v>2. Cracks - Non-connected cracks - Individual cracks</v>
      </c>
      <c r="AQ6" s="266" t="str">
        <f>'TUD-001'!$AG$128</f>
        <v>Light</v>
      </c>
      <c r="AR6" s="235" t="str">
        <f>'TUD-001'!AD23</f>
        <v>Structural damage - Overloading</v>
      </c>
      <c r="AS6" s="221" t="str">
        <f>'TUD-001'!AC22</f>
        <v>I</v>
      </c>
      <c r="AT6" s="236" t="str">
        <f>'TUD-001'!$V$22</f>
        <v>6. Mechanical Damage</v>
      </c>
      <c r="AU6" s="266" t="str">
        <f>'TUD-001'!$AG$129</f>
        <v>Light</v>
      </c>
      <c r="AV6" s="235">
        <f>'TUD-001'!AD25</f>
        <v>0</v>
      </c>
      <c r="AW6" s="221">
        <f>'TUD-001'!AC24</f>
        <v>0</v>
      </c>
      <c r="AX6" s="236">
        <f>'TUD-001'!$V$24</f>
        <v>0</v>
      </c>
      <c r="AY6" s="266" t="e">
        <f>'TUD-001'!$AG$130</f>
        <v>#N/A</v>
      </c>
      <c r="AZ6" s="235" t="str">
        <f>'TUD-001'!AD28</f>
        <v>Carbonation induced corrosion</v>
      </c>
      <c r="BA6" s="221" t="str">
        <f>'TUD-001'!AC27</f>
        <v>I</v>
      </c>
      <c r="BB6" s="236" t="str">
        <f>'TUD-001'!$V$27</f>
        <v>1. Disintegration - Layering - Spalling</v>
      </c>
      <c r="BC6" s="266" t="str">
        <f>'TUD-001'!$AG$131</f>
        <v>Light</v>
      </c>
      <c r="BD6" s="235" t="str">
        <f>'TUD-001'!$AD$30</f>
        <v>Carbonation induced corrosion</v>
      </c>
      <c r="BE6" s="221" t="str">
        <f>'TUD-001'!$AC$29</f>
        <v>I</v>
      </c>
      <c r="BF6" s="236" t="str">
        <f>'TUD-001'!$V$29</f>
        <v>2. Cracks - Non-connected cracks - Individual cracks</v>
      </c>
      <c r="BG6" s="266" t="str">
        <f>'TUD-001'!$AG$132</f>
        <v>Light</v>
      </c>
      <c r="BH6" s="235">
        <f>'TUD-001'!$AD$32</f>
        <v>0</v>
      </c>
      <c r="BI6" s="221">
        <f>'TUD-001'!$AC$31</f>
        <v>0</v>
      </c>
      <c r="BJ6" s="236">
        <f>'TUD-001'!$V$31</f>
        <v>0</v>
      </c>
      <c r="BK6" s="266" t="e">
        <f>'TUD-001'!$AG$133</f>
        <v>#N/A</v>
      </c>
      <c r="BL6" s="235">
        <f>'TUD-001'!$AD$34</f>
        <v>0</v>
      </c>
      <c r="BM6" s="221">
        <f>'TUD-001'!$AC$33</f>
        <v>0</v>
      </c>
      <c r="BN6" s="236">
        <f>'TUD-001'!$V$33</f>
        <v>0</v>
      </c>
      <c r="BO6" s="266" t="e">
        <f>'TUD-001'!$AG$134</f>
        <v>#N/A</v>
      </c>
      <c r="BP6" s="235">
        <f>'TUD-001'!$AD$37</f>
        <v>0</v>
      </c>
      <c r="BQ6" s="221">
        <f>'TUD-001'!$AC$36</f>
        <v>0</v>
      </c>
      <c r="BR6" s="236">
        <f>'TUD-001'!$V$36</f>
        <v>0</v>
      </c>
      <c r="BS6" s="266" t="e">
        <f>'TUD-001'!$AG$135</f>
        <v>#N/A</v>
      </c>
      <c r="BT6" s="235">
        <f>'TUD-001'!$AD$39</f>
        <v>0</v>
      </c>
      <c r="BU6" s="221">
        <f>'TUD-001'!$AC$38</f>
        <v>0</v>
      </c>
      <c r="BV6" s="236">
        <f>'TUD-001'!$V$38</f>
        <v>0</v>
      </c>
      <c r="BW6" s="266" t="e">
        <f>'TUD-001'!$AG$136</f>
        <v>#N/A</v>
      </c>
      <c r="BX6" s="235">
        <f>'TUD-001'!$AD$41</f>
        <v>0</v>
      </c>
      <c r="BY6" s="221">
        <f>'TUD-001'!$AC$40</f>
        <v>0</v>
      </c>
      <c r="BZ6" s="236">
        <f>'TUD-001'!$V$40</f>
        <v>0</v>
      </c>
      <c r="CA6" s="266" t="e">
        <f>'TUD-001'!$AG$137</f>
        <v>#N/A</v>
      </c>
      <c r="CB6" s="235">
        <f>'TUD-001'!$AD$43</f>
        <v>0</v>
      </c>
      <c r="CC6" s="221">
        <f>'TUD-001'!$AC$42</f>
        <v>0</v>
      </c>
      <c r="CD6" s="236">
        <f>'TUD-001'!$V$42</f>
        <v>0</v>
      </c>
      <c r="CE6" s="266" t="e">
        <f>'TUD-001'!$AG$138</f>
        <v>#N/A</v>
      </c>
      <c r="CF6" s="200" t="str">
        <f>'TUD-001'!M17</f>
        <v>Concrete frame without masonry shear walls</v>
      </c>
      <c r="CG6" s="200" t="str">
        <f>'TUD-001'!M23</f>
        <v>Cast-in-place</v>
      </c>
      <c r="CH6" s="200" t="str">
        <f>'TUD-001'!M27</f>
        <v>Flat</v>
      </c>
      <c r="CI6" s="200" t="str">
        <f>'TUD-001'!M31</f>
        <v>Infill wall</v>
      </c>
      <c r="CJ6" s="200" t="str">
        <f>'TUD-001'!N40</f>
        <v>Natural aggregate - Gravel</v>
      </c>
      <c r="CK6" s="197" t="str">
        <f>'TUD-001'!M45</f>
        <v>Ordinary Portland cement (OPC)</v>
      </c>
      <c r="CL6" s="197" t="str">
        <f>'TUD-001'!$M$47</f>
        <v>Don't know</v>
      </c>
      <c r="CM6" s="197" t="str">
        <f>'TUD-001'!$M$48</f>
        <v>Plain</v>
      </c>
      <c r="CN6" s="197" t="str">
        <f>'TUD-001'!P36</f>
        <v>Yes, with no plaster or coating</v>
      </c>
      <c r="CO6" s="217" t="str">
        <f>IF(CN6="Yes, with plaster","X","-")</f>
        <v>-</v>
      </c>
      <c r="CP6" s="217" t="str">
        <f>IF(CN6="Yes, with coating","X","-")</f>
        <v>-</v>
      </c>
      <c r="CQ6" s="197" t="str">
        <f>'TUD-001'!C34</f>
        <v>Cfb - Oceanic</v>
      </c>
      <c r="CR6" s="197" t="str">
        <f>'TUD-001'!D35</f>
        <v>XC – risk of carbonation induced corrosion</v>
      </c>
      <c r="CS6" s="220" t="str">
        <f>'TUD-001'!D36</f>
        <v>XF – risk of freeze thaw attack</v>
      </c>
      <c r="CT6" s="220" t="str">
        <f>'TUD-001'!D37</f>
        <v>XS – risk of chloride induced corrosion (sea water)</v>
      </c>
      <c r="CU6" s="220">
        <f>'TUD-001'!D38</f>
        <v>0</v>
      </c>
      <c r="CV6" s="228">
        <f>'TUD-001'!E26</f>
        <v>2</v>
      </c>
      <c r="CW6" s="228" t="str">
        <f>'TUD-001'!M15</f>
        <v>Deep foundations</v>
      </c>
      <c r="CX6" s="228" t="str">
        <f>'TUD-001'!AP2</f>
        <v>N</v>
      </c>
      <c r="CY6" s="228">
        <f>'TUD-001'!AS3</f>
        <v>0</v>
      </c>
      <c r="CZ6" s="228">
        <f>'TUD-001'!$X58</f>
        <v>0</v>
      </c>
      <c r="DA6" s="228">
        <f>'TUD-001'!$X59</f>
        <v>0</v>
      </c>
      <c r="DB6" s="228">
        <f>'TUD-001'!$X60</f>
        <v>0</v>
      </c>
      <c r="DC6" s="228">
        <f>'TUD-001'!$X61</f>
        <v>0</v>
      </c>
      <c r="DD6" s="228">
        <f>'TUD-001'!$X62</f>
        <v>0</v>
      </c>
      <c r="DE6" s="228">
        <f>'TUD-001'!$X63</f>
        <v>3</v>
      </c>
      <c r="DF6" s="228">
        <f>'TUD-001'!$X64</f>
        <v>1</v>
      </c>
      <c r="DG6" s="228">
        <f>'TUD-001'!$X65</f>
        <v>0</v>
      </c>
      <c r="DH6" s="228">
        <f>'TUD-001'!$X66</f>
        <v>3</v>
      </c>
      <c r="DI6" s="228">
        <f>'TUD-001'!$X67</f>
        <v>0</v>
      </c>
      <c r="DJ6" s="228">
        <f>'TUD-001'!$X68</f>
        <v>0</v>
      </c>
      <c r="DK6" s="228">
        <f>'TUD-001'!$X69</f>
        <v>0</v>
      </c>
      <c r="DL6" s="228">
        <f>'TUD-001'!$X70</f>
        <v>0</v>
      </c>
      <c r="DM6" s="228">
        <f>'TUD-001'!$X71</f>
        <v>0</v>
      </c>
      <c r="DN6" s="228">
        <f>'TUD-001'!$X72</f>
        <v>0</v>
      </c>
      <c r="DO6" s="228">
        <f>'TUD-001'!$X73</f>
        <v>0</v>
      </c>
      <c r="DP6" s="228">
        <f>'TUD-001'!$X74</f>
        <v>0</v>
      </c>
      <c r="DQ6" s="228">
        <f>'TUD-001'!$X75</f>
        <v>0</v>
      </c>
      <c r="DR6" s="228">
        <f>'TUD-001'!$X76</f>
        <v>0</v>
      </c>
      <c r="DS6" s="228">
        <f>'TUD-001'!$X77</f>
        <v>0</v>
      </c>
      <c r="DT6" s="228">
        <f>'TUD-001'!$X78</f>
        <v>0</v>
      </c>
      <c r="DU6" s="228">
        <f>'TUD-001'!$X79</f>
        <v>0</v>
      </c>
      <c r="DV6" s="228">
        <f>'TUD-001'!$X80</f>
        <v>0</v>
      </c>
      <c r="DW6" s="228">
        <f>'TUD-001'!$X81</f>
        <v>0</v>
      </c>
      <c r="DX6" s="228">
        <f>'TUD-001'!$X82</f>
        <v>0</v>
      </c>
      <c r="DY6" s="228">
        <f>'TUD-001'!$X83</f>
        <v>0</v>
      </c>
      <c r="DZ6" s="228">
        <f>'TUD-001'!$X84</f>
        <v>0</v>
      </c>
      <c r="EA6" s="228">
        <f>'TUD-001'!$X85</f>
        <v>0</v>
      </c>
      <c r="EB6" s="228">
        <f>'TUD-001'!$X86</f>
        <v>0</v>
      </c>
      <c r="EC6" s="228">
        <f>'TUD-001'!$X87</f>
        <v>0</v>
      </c>
      <c r="ED6" s="228">
        <f>'TUD-001'!$X88</f>
        <v>0</v>
      </c>
      <c r="EE6" s="228">
        <f>'TUD-001'!$X89</f>
        <v>0</v>
      </c>
      <c r="EF6" s="228">
        <f>'TUD-001'!$X90</f>
        <v>0</v>
      </c>
      <c r="EG6" s="228">
        <f>'TUD-001'!$X91</f>
        <v>0</v>
      </c>
      <c r="EH6" s="228">
        <f>'TUD-001'!$X92</f>
        <v>0</v>
      </c>
      <c r="EI6" s="228">
        <f>'TUD-001'!$X93</f>
        <v>1</v>
      </c>
      <c r="EJ6" s="228">
        <f>'TUD-001'!$X94</f>
        <v>1</v>
      </c>
      <c r="EK6" s="228">
        <f>'TUD-001'!$X95</f>
        <v>0</v>
      </c>
      <c r="EL6" s="228">
        <f>'TUD-001'!$X96</f>
        <v>0</v>
      </c>
      <c r="EM6" s="228">
        <f>'TUD-001'!$X97</f>
        <v>0</v>
      </c>
      <c r="EN6" s="197">
        <f>'TUD-001'!$X100</f>
        <v>0</v>
      </c>
      <c r="EO6" s="197">
        <f>'TUD-001'!$X101</f>
        <v>1</v>
      </c>
      <c r="EP6" s="197">
        <f>'TUD-001'!$X102</f>
        <v>1</v>
      </c>
      <c r="EQ6" s="197">
        <f>'TUD-001'!$X103</f>
        <v>1</v>
      </c>
      <c r="ER6" s="197">
        <f>'TUD-001'!$X104</f>
        <v>0</v>
      </c>
      <c r="ES6" s="197">
        <f>'TUD-001'!$X105</f>
        <v>0</v>
      </c>
      <c r="ET6" s="197">
        <f>'TUD-001'!$X106</f>
        <v>0</v>
      </c>
      <c r="EU6" s="197">
        <f>'TUD-001'!$X107</f>
        <v>0</v>
      </c>
      <c r="EV6" s="197">
        <f>'TUD-001'!$X108</f>
        <v>0</v>
      </c>
      <c r="EW6" s="197">
        <f>'TUD-001'!$X109</f>
        <v>0</v>
      </c>
      <c r="EX6" s="197">
        <f>'TUD-001'!$X110</f>
        <v>0</v>
      </c>
      <c r="EY6" s="197">
        <f>'TUD-001'!$X111</f>
        <v>0</v>
      </c>
      <c r="EZ6" s="197">
        <f>'TUD-001'!$X112</f>
        <v>0</v>
      </c>
      <c r="FA6" s="197">
        <f>'TUD-001'!$X113</f>
        <v>0</v>
      </c>
      <c r="FB6" s="197">
        <f>'TUD-001'!$X114</f>
        <v>0</v>
      </c>
      <c r="FC6" s="197">
        <f>'TUD-001'!$X115</f>
        <v>0</v>
      </c>
      <c r="FD6" s="197">
        <f>'TUD-001'!$X116</f>
        <v>6</v>
      </c>
      <c r="FE6" s="197">
        <f>'TUD-001'!$X117</f>
        <v>0</v>
      </c>
      <c r="FF6" s="4"/>
      <c r="FG6" s="4"/>
    </row>
    <row r="7" spans="1:163" x14ac:dyDescent="0.3">
      <c r="A7" s="197" t="str">
        <f>'TUD-002'!$C$55</f>
        <v>TUD-002</v>
      </c>
      <c r="B7" s="197" t="str">
        <f>'TUD-002'!$C$2</f>
        <v>Groothandelsgebouw</v>
      </c>
      <c r="C7" s="197" t="str">
        <f>'TUD-002'!I2</f>
        <v>The Netherlands</v>
      </c>
      <c r="D7" s="197">
        <f>'TUD-002'!G40</f>
        <v>1953</v>
      </c>
      <c r="E7" s="200">
        <f t="shared" ref="E7:E20" si="0">2020-D7</f>
        <v>67</v>
      </c>
      <c r="F7" s="197" t="str">
        <f>'TUD-002'!I3</f>
        <v>51.92333, 4.46915</v>
      </c>
      <c r="G7" s="197" t="str">
        <f>'TUD-002'!$C$33</f>
        <v>Isolated</v>
      </c>
      <c r="H7" s="197" t="s">
        <v>161</v>
      </c>
      <c r="I7" s="197" t="str">
        <f>'TUD-002'!A42</f>
        <v>Private</v>
      </c>
      <c r="J7" s="226">
        <f>'TUD-002'!E26</f>
        <v>11</v>
      </c>
      <c r="K7" s="198" t="str">
        <f>'TUD-002'!C43</f>
        <v>Others</v>
      </c>
      <c r="L7" s="202" t="str">
        <f>IF(K7="Others",'TUD-002'!$D$44,"")</f>
        <v>Offices, Wholesale, business, commerce, shops</v>
      </c>
      <c r="M7" s="198" t="str">
        <f>'TUD-002'!C45</f>
        <v>Others</v>
      </c>
      <c r="N7" s="202" t="str">
        <f>IF(M7="Others",'TUD-002'!D46,"")</f>
        <v>Offices, Wholesale, business, commerce, shops</v>
      </c>
      <c r="O7" s="198" t="str">
        <f>'TUD-002'!D49</f>
        <v>Restored</v>
      </c>
      <c r="P7" s="198">
        <f>'TUD-002'!U55</f>
        <v>0</v>
      </c>
      <c r="Q7" s="220" t="str">
        <f>IF(ISBLANK('TUD-002'!$N$3),"N","Y")</f>
        <v>Y</v>
      </c>
      <c r="R7" s="217" t="str">
        <f>IF(COUNTIF('TUD-002'!$AD$10:$AL$43,"Carbonation induced corrosion"),"Y","N")</f>
        <v>N</v>
      </c>
      <c r="S7" s="264"/>
      <c r="T7" s="265">
        <f>'TUD-002'!$AD$10</f>
        <v>0</v>
      </c>
      <c r="U7" s="223">
        <f>'TUD-002'!AC9</f>
        <v>0</v>
      </c>
      <c r="V7" s="236">
        <f>'TUD-002'!$V$9</f>
        <v>0</v>
      </c>
      <c r="W7" s="266" t="e">
        <f>'TUD-002'!$AG$123</f>
        <v>#N/A</v>
      </c>
      <c r="X7" s="272">
        <f>'TUD-002'!AD12</f>
        <v>0</v>
      </c>
      <c r="Y7" s="223">
        <f>'TUD-002'!AC11</f>
        <v>0</v>
      </c>
      <c r="Z7" s="236">
        <f>'TUD-002'!$V$11</f>
        <v>0</v>
      </c>
      <c r="AA7" s="266" t="e">
        <f>'TUD-002'!$AG$124</f>
        <v>#N/A</v>
      </c>
      <c r="AB7" s="223">
        <f>'TUD-002'!AD14</f>
        <v>0</v>
      </c>
      <c r="AC7" s="223">
        <f>'TUD-002'!AC13</f>
        <v>0</v>
      </c>
      <c r="AD7" s="236">
        <f>'TUD-002'!$V$13</f>
        <v>0</v>
      </c>
      <c r="AE7" s="266" t="e">
        <f>'TUD-002'!$AG$125</f>
        <v>#N/A</v>
      </c>
      <c r="AF7" s="223">
        <f>'TUD-002'!AD16</f>
        <v>0</v>
      </c>
      <c r="AG7" s="223">
        <f>'TUD-002'!AC15</f>
        <v>0</v>
      </c>
      <c r="AH7" s="236">
        <f>'TUD-002'!$V$15</f>
        <v>0</v>
      </c>
      <c r="AI7" s="266" t="e">
        <f>'TUD-002'!$AG$126</f>
        <v>#N/A</v>
      </c>
      <c r="AJ7" s="235">
        <f>'TUD-002'!AD19</f>
        <v>0</v>
      </c>
      <c r="AK7" s="223">
        <f>'TUD-002'!AC18</f>
        <v>0</v>
      </c>
      <c r="AL7" s="236">
        <f>'TUD-002'!$V$18</f>
        <v>0</v>
      </c>
      <c r="AM7" s="266" t="e">
        <f>'TUD-002'!$AG$127</f>
        <v>#N/A</v>
      </c>
      <c r="AN7" s="235">
        <f>'TUD-002'!AD21</f>
        <v>0</v>
      </c>
      <c r="AO7" s="223">
        <f>'TUD-002'!AC20</f>
        <v>0</v>
      </c>
      <c r="AP7" s="236">
        <f>'TUD-002'!$V$20</f>
        <v>0</v>
      </c>
      <c r="AQ7" s="266" t="e">
        <f>'TUD-002'!$AG$128</f>
        <v>#N/A</v>
      </c>
      <c r="AR7" s="235">
        <f>'TUD-002'!AD23</f>
        <v>0</v>
      </c>
      <c r="AS7" s="223">
        <f>'TUD-002'!AC22</f>
        <v>0</v>
      </c>
      <c r="AT7" s="236">
        <f>'TUD-002'!$V$22</f>
        <v>0</v>
      </c>
      <c r="AU7" s="266" t="e">
        <f>'TUD-002'!$AG$129</f>
        <v>#N/A</v>
      </c>
      <c r="AV7" s="235">
        <f>'TUD-002'!AD25</f>
        <v>0</v>
      </c>
      <c r="AW7" s="223">
        <f>'TUD-002'!AC24</f>
        <v>0</v>
      </c>
      <c r="AX7" s="236">
        <f>'TUD-002'!$V$24</f>
        <v>0</v>
      </c>
      <c r="AY7" s="266" t="e">
        <f>'TUD-002'!$AG$130</f>
        <v>#N/A</v>
      </c>
      <c r="AZ7" s="235">
        <f>'TUD-002'!AD28</f>
        <v>0</v>
      </c>
      <c r="BA7" s="223">
        <f>'TUD-002'!AC27</f>
        <v>0</v>
      </c>
      <c r="BB7" s="236">
        <f>'TUD-002'!$V$27</f>
        <v>0</v>
      </c>
      <c r="BC7" s="266" t="e">
        <f>'TUD-002'!$AG$131</f>
        <v>#N/A</v>
      </c>
      <c r="BD7" s="235">
        <f>'TUD-002'!$AD$30</f>
        <v>0</v>
      </c>
      <c r="BE7" s="223">
        <f>'TUD-002'!$AC$29</f>
        <v>0</v>
      </c>
      <c r="BF7" s="236">
        <f>'TUD-002'!$V$29</f>
        <v>0</v>
      </c>
      <c r="BG7" s="266" t="e">
        <f>'TUD-002'!$AG$132</f>
        <v>#N/A</v>
      </c>
      <c r="BH7" s="235">
        <f>'TUD-002'!$AD$32</f>
        <v>0</v>
      </c>
      <c r="BI7" s="223">
        <f>'TUD-002'!$AC$31</f>
        <v>0</v>
      </c>
      <c r="BJ7" s="236">
        <f>'TUD-002'!$V$31</f>
        <v>0</v>
      </c>
      <c r="BK7" s="266" t="e">
        <f>'TUD-002'!$AG$133</f>
        <v>#N/A</v>
      </c>
      <c r="BL7" s="235">
        <f>'TUD-002'!$AD$34</f>
        <v>0</v>
      </c>
      <c r="BM7" s="223">
        <f>'TUD-002'!$AC$33</f>
        <v>0</v>
      </c>
      <c r="BN7" s="236">
        <f>'TUD-002'!$V$33</f>
        <v>0</v>
      </c>
      <c r="BO7" s="266" t="e">
        <f>'TUD-002'!$AG$134</f>
        <v>#N/A</v>
      </c>
      <c r="BP7" s="235">
        <f>'TUD-002'!$AD$37</f>
        <v>0</v>
      </c>
      <c r="BQ7" s="223">
        <f>'TUD-002'!$AC$36</f>
        <v>0</v>
      </c>
      <c r="BR7" s="236">
        <f>'TUD-002'!$V$36</f>
        <v>0</v>
      </c>
      <c r="BS7" s="266" t="e">
        <f>'TUD-002'!$AG$135</f>
        <v>#N/A</v>
      </c>
      <c r="BT7" s="235">
        <f>'TUD-002'!$AD$39</f>
        <v>0</v>
      </c>
      <c r="BU7" s="223">
        <f>'TUD-002'!$AC$38</f>
        <v>0</v>
      </c>
      <c r="BV7" s="236">
        <f>'TUD-002'!$V$38</f>
        <v>0</v>
      </c>
      <c r="BW7" s="266" t="e">
        <f>'TUD-002'!$AG$136</f>
        <v>#N/A</v>
      </c>
      <c r="BX7" s="235">
        <f>'TUD-002'!$AD$41</f>
        <v>0</v>
      </c>
      <c r="BY7" s="223">
        <f>'TUD-002'!$AC$40</f>
        <v>0</v>
      </c>
      <c r="BZ7" s="236">
        <f>'TUD-002'!$V$40</f>
        <v>0</v>
      </c>
      <c r="CA7" s="266" t="e">
        <f>'TUD-002'!$AG$137</f>
        <v>#N/A</v>
      </c>
      <c r="CB7" s="235">
        <f>'TUD-002'!$AD$43</f>
        <v>0</v>
      </c>
      <c r="CC7" s="223">
        <f>'TUD-002'!$AC$42</f>
        <v>0</v>
      </c>
      <c r="CD7" s="236">
        <f>'TUD-002'!$V$42</f>
        <v>0</v>
      </c>
      <c r="CE7" s="266" t="e">
        <f>'TUD-002'!$AG$138</f>
        <v>#N/A</v>
      </c>
      <c r="CF7" s="197" t="str">
        <f>'TUD-002'!M17</f>
        <v>Concrete frame with concrete shear walls</v>
      </c>
      <c r="CG7" s="197" t="str">
        <f>'TUD-002'!M23</f>
        <v>Cast-in-place</v>
      </c>
      <c r="CH7" s="197" t="str">
        <f>'TUD-002'!M27</f>
        <v>Flat</v>
      </c>
      <c r="CI7" s="197" t="str">
        <f>'TUD-002'!M31</f>
        <v>Infill wall</v>
      </c>
      <c r="CJ7" s="197" t="str">
        <f>'TUD-002'!N40</f>
        <v>Natural aggregate - Gravel</v>
      </c>
      <c r="CK7" s="197" t="str">
        <f>'TUD-002'!M45</f>
        <v>Don't know</v>
      </c>
      <c r="CL7" s="197" t="str">
        <f>'TUD-002'!$M$47</f>
        <v>Don't know</v>
      </c>
      <c r="CM7" s="197" t="str">
        <f>'TUD-002'!$M$48</f>
        <v>Plain</v>
      </c>
      <c r="CN7" s="197" t="str">
        <f>'TUD-002'!P36</f>
        <v>Yes, with no plaster or coating</v>
      </c>
      <c r="CO7" s="217" t="str">
        <f t="shared" ref="CO7:CO20" si="1">IF(CN7="Yes, with plaster","X","-")</f>
        <v>-</v>
      </c>
      <c r="CP7" s="217" t="str">
        <f t="shared" ref="CP7:CP20" si="2">IF(CN7="Yes, with coating","X","-")</f>
        <v>-</v>
      </c>
      <c r="CQ7" s="197" t="str">
        <f>'TUD-002'!C34</f>
        <v>Oceanic Cfb</v>
      </c>
      <c r="CR7" s="197" t="str">
        <f>'TUD-002'!D35</f>
        <v>XO – no risk of corrosion or attack - Concrete inside buildings with very low air humidity</v>
      </c>
      <c r="CS7" s="220" t="str">
        <f>'TUD-002'!D36</f>
        <v>XC – risk of carbonation induced corrosion</v>
      </c>
      <c r="CT7" s="220">
        <f>'TUD-002'!D37</f>
        <v>0</v>
      </c>
      <c r="CU7" s="220">
        <f>'TUD-002'!D38</f>
        <v>0</v>
      </c>
      <c r="CV7" s="228">
        <f>'TUD-002'!E26</f>
        <v>11</v>
      </c>
      <c r="CW7" s="228" t="str">
        <f>'TUD-002'!M15</f>
        <v>Deep foundations</v>
      </c>
      <c r="CX7" s="228" t="str">
        <f>'TUD-002'!AP2</f>
        <v>Y</v>
      </c>
      <c r="CY7" s="228" t="str">
        <f>'TUD-002'!AS3</f>
        <v>National</v>
      </c>
      <c r="CZ7" s="228">
        <f>'TUD-002'!$X58</f>
        <v>0</v>
      </c>
      <c r="DA7" s="228">
        <f>'TUD-002'!$X59</f>
        <v>0</v>
      </c>
      <c r="DB7" s="228">
        <f>'TUD-002'!$X60</f>
        <v>0</v>
      </c>
      <c r="DC7" s="228">
        <f>'TUD-002'!$X61</f>
        <v>0</v>
      </c>
      <c r="DD7" s="228">
        <f>'TUD-002'!$X62</f>
        <v>0</v>
      </c>
      <c r="DE7" s="228">
        <f>'TUD-002'!$X63</f>
        <v>0</v>
      </c>
      <c r="DF7" s="228">
        <f>'TUD-002'!$X64</f>
        <v>0</v>
      </c>
      <c r="DG7" s="228">
        <f>'TUD-002'!$X65</f>
        <v>0</v>
      </c>
      <c r="DH7" s="228">
        <f>'TUD-002'!$X66</f>
        <v>0</v>
      </c>
      <c r="DI7" s="228">
        <f>'TUD-002'!$X67</f>
        <v>0</v>
      </c>
      <c r="DJ7" s="228">
        <f>'TUD-002'!$X68</f>
        <v>0</v>
      </c>
      <c r="DK7" s="228">
        <f>'TUD-002'!$X69</f>
        <v>0</v>
      </c>
      <c r="DL7" s="228">
        <f>'TUD-002'!$X70</f>
        <v>0</v>
      </c>
      <c r="DM7" s="228">
        <f>'TUD-002'!$X71</f>
        <v>0</v>
      </c>
      <c r="DN7" s="228">
        <f>'TUD-002'!$X72</f>
        <v>0</v>
      </c>
      <c r="DO7" s="228">
        <f>'TUD-002'!$X73</f>
        <v>0</v>
      </c>
      <c r="DP7" s="228">
        <f>'TUD-002'!$X74</f>
        <v>0</v>
      </c>
      <c r="DQ7" s="228">
        <f>'TUD-002'!$X75</f>
        <v>0</v>
      </c>
      <c r="DR7" s="228">
        <f>'TUD-002'!$X76</f>
        <v>0</v>
      </c>
      <c r="DS7" s="228">
        <f>'TUD-002'!$X77</f>
        <v>0</v>
      </c>
      <c r="DT7" s="228">
        <f>'TUD-002'!$X78</f>
        <v>0</v>
      </c>
      <c r="DU7" s="228">
        <f>'TUD-002'!$X79</f>
        <v>0</v>
      </c>
      <c r="DV7" s="228">
        <f>'TUD-002'!$X80</f>
        <v>0</v>
      </c>
      <c r="DW7" s="228">
        <f>'TUD-002'!$X81</f>
        <v>0</v>
      </c>
      <c r="DX7" s="228">
        <f>'TUD-002'!$X82</f>
        <v>0</v>
      </c>
      <c r="DY7" s="228">
        <f>'TUD-002'!$X83</f>
        <v>0</v>
      </c>
      <c r="DZ7" s="228">
        <f>'TUD-002'!$X84</f>
        <v>0</v>
      </c>
      <c r="EA7" s="228">
        <f>'TUD-002'!$X85</f>
        <v>0</v>
      </c>
      <c r="EB7" s="228">
        <f>'TUD-002'!$X86</f>
        <v>0</v>
      </c>
      <c r="EC7" s="228">
        <f>'TUD-002'!$X87</f>
        <v>0</v>
      </c>
      <c r="ED7" s="228">
        <f>'TUD-002'!$X88</f>
        <v>0</v>
      </c>
      <c r="EE7" s="228">
        <f>'TUD-002'!$X89</f>
        <v>0</v>
      </c>
      <c r="EF7" s="228">
        <f>'TUD-002'!$X90</f>
        <v>0</v>
      </c>
      <c r="EG7" s="228">
        <f>'TUD-002'!$X91</f>
        <v>0</v>
      </c>
      <c r="EH7" s="228">
        <f>'TUD-002'!$X92</f>
        <v>0</v>
      </c>
      <c r="EI7" s="228">
        <f>'TUD-002'!$X93</f>
        <v>0</v>
      </c>
      <c r="EJ7" s="228">
        <f>'TUD-002'!$X94</f>
        <v>0</v>
      </c>
      <c r="EK7" s="228">
        <f>'TUD-002'!$X95</f>
        <v>0</v>
      </c>
      <c r="EL7" s="228">
        <f>'TUD-002'!$X96</f>
        <v>0</v>
      </c>
      <c r="EM7" s="228">
        <f>'TUD-002'!$X97</f>
        <v>0</v>
      </c>
      <c r="EN7" s="197">
        <f>'TUD-002'!$X100</f>
        <v>0</v>
      </c>
      <c r="EO7" s="197">
        <f>'TUD-002'!$X101</f>
        <v>0</v>
      </c>
      <c r="EP7" s="197">
        <f>'TUD-002'!$X102</f>
        <v>0</v>
      </c>
      <c r="EQ7" s="197">
        <f>'TUD-002'!$X103</f>
        <v>0</v>
      </c>
      <c r="ER7" s="197">
        <f>'TUD-002'!$X104</f>
        <v>0</v>
      </c>
      <c r="ES7" s="197">
        <f>'TUD-002'!$X105</f>
        <v>0</v>
      </c>
      <c r="ET7" s="197">
        <f>'TUD-002'!$X106</f>
        <v>0</v>
      </c>
      <c r="EU7" s="197">
        <f>'TUD-002'!$X107</f>
        <v>0</v>
      </c>
      <c r="EV7" s="197">
        <f>'TUD-002'!$X108</f>
        <v>0</v>
      </c>
      <c r="EW7" s="197">
        <f>'TUD-002'!$X109</f>
        <v>0</v>
      </c>
      <c r="EX7" s="197">
        <f>'TUD-002'!$X110</f>
        <v>0</v>
      </c>
      <c r="EY7" s="197">
        <f>'TUD-002'!$X111</f>
        <v>0</v>
      </c>
      <c r="EZ7" s="197">
        <f>'TUD-002'!$X112</f>
        <v>0</v>
      </c>
      <c r="FA7" s="197">
        <f>'TUD-002'!$X113</f>
        <v>0</v>
      </c>
      <c r="FB7" s="197">
        <f>'TUD-002'!$X114</f>
        <v>0</v>
      </c>
      <c r="FC7" s="197">
        <f>'TUD-002'!$X115</f>
        <v>0</v>
      </c>
      <c r="FD7" s="197">
        <f>'TUD-002'!$X116</f>
        <v>0</v>
      </c>
      <c r="FE7" s="197">
        <f>'TUD-002'!$X117</f>
        <v>0</v>
      </c>
    </row>
    <row r="8" spans="1:163" x14ac:dyDescent="0.3">
      <c r="A8" s="197" t="str">
        <f>'TUD-003'!$C$55</f>
        <v>TUD-003</v>
      </c>
      <c r="B8" s="197" t="str">
        <f>'TUD-003'!$C$2</f>
        <v>Haka Building</v>
      </c>
      <c r="C8" s="197" t="str">
        <f>'TUD-003'!I2</f>
        <v>The Netherlands</v>
      </c>
      <c r="D8" s="197">
        <f>'TUD-003'!G40</f>
        <v>1932</v>
      </c>
      <c r="E8" s="200">
        <f t="shared" si="0"/>
        <v>88</v>
      </c>
      <c r="F8" s="197" t="str">
        <f>'TUD-003'!I3</f>
        <v>51.908111, 4.437472</v>
      </c>
      <c r="G8" s="197" t="str">
        <f>'TUD-003'!$C$33</f>
        <v>Isolated</v>
      </c>
      <c r="H8" s="197" t="s">
        <v>164</v>
      </c>
      <c r="I8" s="197" t="str">
        <f>'TUD-003'!A42</f>
        <v>Private</v>
      </c>
      <c r="J8" s="226">
        <f>'TUD-003'!E26</f>
        <v>6</v>
      </c>
      <c r="K8" s="198" t="str">
        <f>'TUD-003'!C43</f>
        <v>Others</v>
      </c>
      <c r="L8" s="202" t="str">
        <f>IF(K8="Others",'TUD-003'!$D$44,"")</f>
        <v>Offices, warehouse, Industrial</v>
      </c>
      <c r="M8" s="198" t="str">
        <f>'TUD-003'!C45</f>
        <v>Others</v>
      </c>
      <c r="N8" s="202" t="str">
        <f>IF(M8="Others",'TUD-003'!$D$46,"")</f>
        <v>Abandoned, to be converted into offices starting in 2020</v>
      </c>
      <c r="O8" s="198" t="str">
        <f>'TUD-003'!D49</f>
        <v>Fair - Superficial damage</v>
      </c>
      <c r="P8" s="198">
        <f>'TUD-003'!U55</f>
        <v>5</v>
      </c>
      <c r="Q8" s="220" t="str">
        <f>IF(ISBLANK('TUD-003'!$N$3),"N","Y")</f>
        <v>Y</v>
      </c>
      <c r="R8" s="217" t="str">
        <f>IF(COUNTIF('TUD-003'!$AD$10:$AL$43,"Carbonation induced corrosion"),"Y","N")</f>
        <v>Y</v>
      </c>
      <c r="S8" s="264"/>
      <c r="T8" s="265">
        <f>'TUD-003'!$AD$10</f>
        <v>0</v>
      </c>
      <c r="U8" s="223" t="str">
        <f>'TUD-003'!AC9</f>
        <v>E</v>
      </c>
      <c r="V8" s="236" t="str">
        <f>'TUD-003'!$V$9</f>
        <v>3. Surface changes and blemishes - Deposit - Soiling</v>
      </c>
      <c r="W8" s="266" t="str">
        <f>'TUD-003'!$AG$123</f>
        <v>Light</v>
      </c>
      <c r="X8" s="272" t="str">
        <f>'TUD-003'!AD12</f>
        <v>Carbonation induced corrosion</v>
      </c>
      <c r="Y8" s="223" t="str">
        <f>'TUD-003'!AC11</f>
        <v>I</v>
      </c>
      <c r="Z8" s="236" t="str">
        <f>'TUD-003'!$V$11</f>
        <v>1. Disintegration - Layering - Scalling</v>
      </c>
      <c r="AA8" s="266" t="str">
        <f>'TUD-003'!$AG$124</f>
        <v>Light</v>
      </c>
      <c r="AB8" s="223" t="str">
        <f>'TUD-003'!AD14</f>
        <v>Carbonation induced corrosion</v>
      </c>
      <c r="AC8" s="223" t="str">
        <f>'TUD-003'!AC13</f>
        <v>I</v>
      </c>
      <c r="AD8" s="236" t="str">
        <f>'TUD-003'!$V$13</f>
        <v>7. Corrosion of reinforcement - Rust layers</v>
      </c>
      <c r="AE8" s="266" t="str">
        <f>'TUD-003'!$AG$125</f>
        <v>Light</v>
      </c>
      <c r="AF8" s="223">
        <f>'TUD-003'!AD16</f>
        <v>0</v>
      </c>
      <c r="AG8" s="223">
        <f>'TUD-003'!AC15</f>
        <v>0</v>
      </c>
      <c r="AH8" s="236">
        <f>'TUD-003'!$V$15</f>
        <v>0</v>
      </c>
      <c r="AI8" s="266" t="e">
        <f>'TUD-003'!$AG$126</f>
        <v>#N/A</v>
      </c>
      <c r="AJ8" s="235">
        <f>'TUD-003'!AD19</f>
        <v>0</v>
      </c>
      <c r="AK8" s="223">
        <f>'TUD-003'!AC18</f>
        <v>0</v>
      </c>
      <c r="AL8" s="236">
        <f>'TUD-003'!$V$18</f>
        <v>0</v>
      </c>
      <c r="AM8" s="266" t="e">
        <f>'TUD-003'!$AG$127</f>
        <v>#N/A</v>
      </c>
      <c r="AN8" s="235">
        <f>'TUD-003'!AD21</f>
        <v>0</v>
      </c>
      <c r="AO8" s="223">
        <f>'TUD-003'!AC20</f>
        <v>0</v>
      </c>
      <c r="AP8" s="236">
        <f>'TUD-003'!$V$20</f>
        <v>0</v>
      </c>
      <c r="AQ8" s="266" t="e">
        <f>'TUD-003'!$AG$128</f>
        <v>#N/A</v>
      </c>
      <c r="AR8" s="235">
        <f>'TUD-003'!AD23</f>
        <v>0</v>
      </c>
      <c r="AS8" s="223">
        <f>'TUD-003'!AC22</f>
        <v>0</v>
      </c>
      <c r="AT8" s="236">
        <f>'TUD-003'!$V$22</f>
        <v>0</v>
      </c>
      <c r="AU8" s="266" t="e">
        <f>'TUD-003'!$AG$129</f>
        <v>#N/A</v>
      </c>
      <c r="AV8" s="235">
        <f>'TUD-003'!AD25</f>
        <v>0</v>
      </c>
      <c r="AW8" s="223">
        <f>'TUD-003'!AC24</f>
        <v>0</v>
      </c>
      <c r="AX8" s="236">
        <f>'TUD-003'!$V$24</f>
        <v>0</v>
      </c>
      <c r="AY8" s="266" t="e">
        <f>'TUD-003'!$AG$130</f>
        <v>#N/A</v>
      </c>
      <c r="AZ8" s="235" t="str">
        <f>'TUD-003'!AD28</f>
        <v>Carbonation induced corrosion</v>
      </c>
      <c r="BA8" s="223">
        <f>'TUD-003'!AC27</f>
        <v>0</v>
      </c>
      <c r="BB8" s="236" t="str">
        <f>'TUD-003'!$V$27</f>
        <v>1. Disintegration - Layering - Spalling</v>
      </c>
      <c r="BC8" s="266" t="str">
        <f>'TUD-003'!$AG$131</f>
        <v>Light</v>
      </c>
      <c r="BD8" s="235" t="str">
        <f>'TUD-003'!$AD$30</f>
        <v>Carbonation induced corrosion</v>
      </c>
      <c r="BE8" s="223">
        <f>'TUD-003'!$AC$29</f>
        <v>0</v>
      </c>
      <c r="BF8" s="236" t="str">
        <f>'TUD-003'!$V$29</f>
        <v>7. Corrosion of reinforcement - Rust layers</v>
      </c>
      <c r="BG8" s="266" t="str">
        <f>'TUD-003'!$AG$132</f>
        <v>Light</v>
      </c>
      <c r="BH8" s="235">
        <f>'TUD-003'!$AD$32</f>
        <v>0</v>
      </c>
      <c r="BI8" s="223">
        <f>'TUD-003'!$AC$31</f>
        <v>0</v>
      </c>
      <c r="BJ8" s="236">
        <f>'TUD-003'!$V$31</f>
        <v>0</v>
      </c>
      <c r="BK8" s="266" t="e">
        <f>'TUD-003'!$AG$133</f>
        <v>#N/A</v>
      </c>
      <c r="BL8" s="235">
        <f>'TUD-003'!$AD$34</f>
        <v>0</v>
      </c>
      <c r="BM8" s="223">
        <f>'TUD-003'!$AC$33</f>
        <v>0</v>
      </c>
      <c r="BN8" s="236">
        <f>'TUD-003'!$V$33</f>
        <v>0</v>
      </c>
      <c r="BO8" s="266" t="e">
        <f>'TUD-003'!$AG$134</f>
        <v>#N/A</v>
      </c>
      <c r="BP8" s="235">
        <f>'TUD-003'!$AD$37</f>
        <v>0</v>
      </c>
      <c r="BQ8" s="223">
        <f>'TUD-003'!$AC$36</f>
        <v>0</v>
      </c>
      <c r="BR8" s="236">
        <f>'TUD-003'!$V$36</f>
        <v>0</v>
      </c>
      <c r="BS8" s="266" t="e">
        <f>'TUD-003'!$AG$135</f>
        <v>#N/A</v>
      </c>
      <c r="BT8" s="235">
        <f>'TUD-003'!$AD$39</f>
        <v>0</v>
      </c>
      <c r="BU8" s="223">
        <f>'TUD-003'!$AC$38</f>
        <v>0</v>
      </c>
      <c r="BV8" s="236">
        <f>'TUD-003'!$V$38</f>
        <v>0</v>
      </c>
      <c r="BW8" s="266" t="e">
        <f>'TUD-003'!$AG$136</f>
        <v>#N/A</v>
      </c>
      <c r="BX8" s="235">
        <f>'TUD-003'!$AD$41</f>
        <v>0</v>
      </c>
      <c r="BY8" s="223">
        <f>'TUD-003'!$AC$40</f>
        <v>0</v>
      </c>
      <c r="BZ8" s="236">
        <f>'TUD-003'!$V$40</f>
        <v>0</v>
      </c>
      <c r="CA8" s="266" t="e">
        <f>'TUD-003'!$AG$137</f>
        <v>#N/A</v>
      </c>
      <c r="CB8" s="235">
        <f>'TUD-003'!$AD$43</f>
        <v>0</v>
      </c>
      <c r="CC8" s="223">
        <f>'TUD-003'!$AC$42</f>
        <v>0</v>
      </c>
      <c r="CD8" s="236">
        <f>'TUD-003'!$V$42</f>
        <v>0</v>
      </c>
      <c r="CE8" s="266" t="e">
        <f>'TUD-003'!$AG$138</f>
        <v>#N/A</v>
      </c>
      <c r="CF8" s="197" t="str">
        <f>'TUD-003'!M17</f>
        <v>Concrete frame with concrete shear walls</v>
      </c>
      <c r="CG8" s="197" t="str">
        <f>'TUD-003'!M23</f>
        <v>Cast-in-place</v>
      </c>
      <c r="CH8" s="197" t="str">
        <f>'TUD-003'!M27</f>
        <v>Flat</v>
      </c>
      <c r="CI8" s="197" t="str">
        <f>'TUD-003'!M31</f>
        <v>Curtain wall</v>
      </c>
      <c r="CJ8" s="197" t="str">
        <f>'TUD-003'!N40</f>
        <v>Natural aggregate - Gravel</v>
      </c>
      <c r="CK8" s="197" t="str">
        <f>'TUD-003'!M45</f>
        <v>Don't know</v>
      </c>
      <c r="CL8" s="197" t="str">
        <f>'TUD-003'!$M$47</f>
        <v>Don't know</v>
      </c>
      <c r="CM8" s="197" t="str">
        <f>'TUD-003'!$M$48</f>
        <v>Plain</v>
      </c>
      <c r="CN8" s="197" t="str">
        <f>'TUD-003'!P36</f>
        <v>Yes, with plaster</v>
      </c>
      <c r="CO8" s="217" t="str">
        <f t="shared" si="1"/>
        <v>X</v>
      </c>
      <c r="CP8" s="217" t="str">
        <f t="shared" si="2"/>
        <v>-</v>
      </c>
      <c r="CQ8" s="197" t="str">
        <f>'TUD-003'!C34</f>
        <v>Oceanic Cfb</v>
      </c>
      <c r="CR8" s="197" t="str">
        <f>'TUD-003'!D35</f>
        <v>XC – risk of carbonation induced corrosion</v>
      </c>
      <c r="CS8" s="220" t="str">
        <f>'TUD-003'!D36</f>
        <v>XS – risk of chloride induced corrosion (sea water)</v>
      </c>
      <c r="CT8" s="220">
        <f>'TUD-003'!D37</f>
        <v>0</v>
      </c>
      <c r="CU8" s="220">
        <f>'TUD-003'!D38</f>
        <v>0</v>
      </c>
      <c r="CV8" s="228">
        <f>'TUD-003'!E26</f>
        <v>6</v>
      </c>
      <c r="CW8" s="228" t="str">
        <f>'TUD-003'!M15</f>
        <v>Deep foundations</v>
      </c>
      <c r="CX8" s="228" t="str">
        <f>'TUD-003'!AP2</f>
        <v>Y</v>
      </c>
      <c r="CY8" s="228" t="str">
        <f>'TUD-003'!AS3</f>
        <v>National</v>
      </c>
      <c r="CZ8" s="228">
        <f>'TUD-003'!$X58</f>
        <v>0</v>
      </c>
      <c r="DA8" s="228">
        <f>'TUD-003'!$X59</f>
        <v>0</v>
      </c>
      <c r="DB8" s="228">
        <f>'TUD-003'!$X60</f>
        <v>0</v>
      </c>
      <c r="DC8" s="228">
        <f>'TUD-003'!$X61</f>
        <v>0</v>
      </c>
      <c r="DD8" s="228">
        <f>'TUD-003'!$X62</f>
        <v>1</v>
      </c>
      <c r="DE8" s="228">
        <f>'TUD-003'!$X63</f>
        <v>1</v>
      </c>
      <c r="DF8" s="228">
        <f>'TUD-003'!$X64</f>
        <v>0</v>
      </c>
      <c r="DG8" s="228">
        <f>'TUD-003'!$X65</f>
        <v>0</v>
      </c>
      <c r="DH8" s="228">
        <f>'TUD-003'!$X66</f>
        <v>0</v>
      </c>
      <c r="DI8" s="228">
        <f>'TUD-003'!$X67</f>
        <v>0</v>
      </c>
      <c r="DJ8" s="228">
        <f>'TUD-003'!$X68</f>
        <v>0</v>
      </c>
      <c r="DK8" s="228">
        <f>'TUD-003'!$X69</f>
        <v>0</v>
      </c>
      <c r="DL8" s="228">
        <f>'TUD-003'!$X70</f>
        <v>0</v>
      </c>
      <c r="DM8" s="228">
        <f>'TUD-003'!$X71</f>
        <v>0</v>
      </c>
      <c r="DN8" s="228">
        <f>'TUD-003'!$X72</f>
        <v>0</v>
      </c>
      <c r="DO8" s="228">
        <f>'TUD-003'!$X73</f>
        <v>0</v>
      </c>
      <c r="DP8" s="228">
        <f>'TUD-003'!$X74</f>
        <v>0</v>
      </c>
      <c r="DQ8" s="228">
        <f>'TUD-003'!$X75</f>
        <v>0</v>
      </c>
      <c r="DR8" s="228">
        <f>'TUD-003'!$X76</f>
        <v>0</v>
      </c>
      <c r="DS8" s="228">
        <f>'TUD-003'!$X77</f>
        <v>1</v>
      </c>
      <c r="DT8" s="228">
        <f>'TUD-003'!$X78</f>
        <v>0</v>
      </c>
      <c r="DU8" s="228">
        <f>'TUD-003'!$X79</f>
        <v>0</v>
      </c>
      <c r="DV8" s="228">
        <f>'TUD-003'!$X80</f>
        <v>0</v>
      </c>
      <c r="DW8" s="228">
        <f>'TUD-003'!$X81</f>
        <v>0</v>
      </c>
      <c r="DX8" s="228">
        <f>'TUD-003'!$X82</f>
        <v>0</v>
      </c>
      <c r="DY8" s="228">
        <f>'TUD-003'!$X83</f>
        <v>0</v>
      </c>
      <c r="DZ8" s="228">
        <f>'TUD-003'!$X84</f>
        <v>0</v>
      </c>
      <c r="EA8" s="228">
        <f>'TUD-003'!$X85</f>
        <v>0</v>
      </c>
      <c r="EB8" s="228">
        <f>'TUD-003'!$X86</f>
        <v>0</v>
      </c>
      <c r="EC8" s="228">
        <f>'TUD-003'!$X87</f>
        <v>0</v>
      </c>
      <c r="ED8" s="228">
        <f>'TUD-003'!$X88</f>
        <v>0</v>
      </c>
      <c r="EE8" s="228">
        <f>'TUD-003'!$X89</f>
        <v>0</v>
      </c>
      <c r="EF8" s="228">
        <f>'TUD-003'!$X90</f>
        <v>0</v>
      </c>
      <c r="EG8" s="228">
        <f>'TUD-003'!$X91</f>
        <v>0</v>
      </c>
      <c r="EH8" s="228">
        <f>'TUD-003'!$X92</f>
        <v>0</v>
      </c>
      <c r="EI8" s="228">
        <f>'TUD-003'!$X93</f>
        <v>0</v>
      </c>
      <c r="EJ8" s="228">
        <f>'TUD-003'!$X94</f>
        <v>2</v>
      </c>
      <c r="EK8" s="228">
        <f>'TUD-003'!$X95</f>
        <v>0</v>
      </c>
      <c r="EL8" s="228">
        <f>'TUD-003'!$X96</f>
        <v>0</v>
      </c>
      <c r="EM8" s="228">
        <f>'TUD-003'!$X97</f>
        <v>0</v>
      </c>
      <c r="EN8" s="197">
        <f>'TUD-003'!$X100</f>
        <v>0</v>
      </c>
      <c r="EO8" s="197">
        <f>'TUD-003'!$X101</f>
        <v>0</v>
      </c>
      <c r="EP8" s="197">
        <f>'TUD-003'!$X102</f>
        <v>0</v>
      </c>
      <c r="EQ8" s="197">
        <f>'TUD-003'!$X103</f>
        <v>0</v>
      </c>
      <c r="ER8" s="197">
        <f>'TUD-003'!$X104</f>
        <v>0</v>
      </c>
      <c r="ES8" s="197">
        <f>'TUD-003'!$X105</f>
        <v>0</v>
      </c>
      <c r="ET8" s="197">
        <f>'TUD-003'!$X106</f>
        <v>0</v>
      </c>
      <c r="EU8" s="197">
        <f>'TUD-003'!$X107</f>
        <v>0</v>
      </c>
      <c r="EV8" s="197">
        <f>'TUD-003'!$X108</f>
        <v>0</v>
      </c>
      <c r="EW8" s="197">
        <f>'TUD-003'!$X109</f>
        <v>0</v>
      </c>
      <c r="EX8" s="197">
        <f>'TUD-003'!$X110</f>
        <v>0</v>
      </c>
      <c r="EY8" s="197">
        <f>'TUD-003'!$X111</f>
        <v>0</v>
      </c>
      <c r="EZ8" s="197">
        <f>'TUD-003'!$X112</f>
        <v>0</v>
      </c>
      <c r="FA8" s="197">
        <f>'TUD-003'!$X113</f>
        <v>0</v>
      </c>
      <c r="FB8" s="197">
        <f>'TUD-003'!$X114</f>
        <v>0</v>
      </c>
      <c r="FC8" s="197">
        <f>'TUD-003'!$X115</f>
        <v>0</v>
      </c>
      <c r="FD8" s="197">
        <f>'TUD-003'!$X116</f>
        <v>4</v>
      </c>
      <c r="FE8" s="197">
        <f>'TUD-003'!$X117</f>
        <v>0</v>
      </c>
    </row>
    <row r="9" spans="1:163" x14ac:dyDescent="0.3">
      <c r="A9" s="197" t="str">
        <f>'TUD-004'!$C$55</f>
        <v>TUD-004</v>
      </c>
      <c r="B9" s="197" t="str">
        <f>'TUD-004'!$C$2</f>
        <v>Maas Tunnel Ventilation Tower</v>
      </c>
      <c r="C9" s="197" t="str">
        <f>'TUD-004'!I2</f>
        <v>The Netherlands</v>
      </c>
      <c r="D9" s="197">
        <f>'TUD-004'!G40</f>
        <v>1937</v>
      </c>
      <c r="E9" s="200">
        <f t="shared" si="0"/>
        <v>83</v>
      </c>
      <c r="F9" s="197" t="str">
        <f>'TUD-004'!I3</f>
        <v>51.897388, 4.468105</v>
      </c>
      <c r="G9" s="197" t="str">
        <f>'TUD-004'!$C$33</f>
        <v>Isolated</v>
      </c>
      <c r="H9" s="197" t="s">
        <v>161</v>
      </c>
      <c r="I9" s="197" t="str">
        <f>'TUD-004'!A42</f>
        <v>Public</v>
      </c>
      <c r="J9" s="226">
        <f>'TUD-004'!E26</f>
        <v>3</v>
      </c>
      <c r="K9" s="198" t="str">
        <f>'TUD-004'!C43</f>
        <v>Others</v>
      </c>
      <c r="L9" s="202" t="str">
        <f>IF(K9="Others",'TUD-004'!$D$44,"")</f>
        <v>offices and mobility infrastructures (ventilation tower)</v>
      </c>
      <c r="M9" s="198" t="str">
        <f>'TUD-004'!C45</f>
        <v>Offices</v>
      </c>
      <c r="N9" s="202" t="str">
        <f>IF(M9="Others",'TUD-004'!$D$46,"")</f>
        <v/>
      </c>
      <c r="O9" s="198" t="str">
        <f>'TUD-004'!D49</f>
        <v>Fair - Superficial damage</v>
      </c>
      <c r="P9" s="198">
        <f>'TUD-004'!U55</f>
        <v>7</v>
      </c>
      <c r="Q9" s="220" t="str">
        <f>IF(ISBLANK('TUD-004'!$N$3),"N","Y")</f>
        <v>N</v>
      </c>
      <c r="R9" s="217" t="str">
        <f>IF(COUNTIF('TUD-004'!$AD$10:$AL$43,"Carbonation induced corrosion"),"Y","N")</f>
        <v>N</v>
      </c>
      <c r="S9" s="264"/>
      <c r="T9" s="265">
        <f>'TUD-004'!$AD$10</f>
        <v>0</v>
      </c>
      <c r="U9" s="223" t="str">
        <f>'TUD-004'!AC9</f>
        <v>E</v>
      </c>
      <c r="V9" s="236" t="str">
        <f>'TUD-004'!$V$9</f>
        <v>3. Surface changes and blemishes - Deposit - Soiling</v>
      </c>
      <c r="W9" s="266" t="str">
        <f>'TUD-004'!$AG$123</f>
        <v>Light</v>
      </c>
      <c r="X9" s="272" t="str">
        <f>'TUD-004'!AD12</f>
        <v>Moisture related processes - Thermal movements / stresses</v>
      </c>
      <c r="Y9" s="223" t="str">
        <f>'TUD-004'!AC11</f>
        <v>E</v>
      </c>
      <c r="Z9" s="236" t="str">
        <f>'TUD-004'!$V$11</f>
        <v>2. Cracks - Non-connected cracks - Individual cracks</v>
      </c>
      <c r="AA9" s="266" t="str">
        <f>'TUD-004'!$AG$124</f>
        <v>Light</v>
      </c>
      <c r="AB9" s="223" t="str">
        <f>'TUD-004'!AD14</f>
        <v>Moisture related processes - Thermal movements / stresses</v>
      </c>
      <c r="AC9" s="223" t="str">
        <f>'TUD-004'!AC13</f>
        <v>I</v>
      </c>
      <c r="AD9" s="236" t="str">
        <f>'TUD-004'!$V$13</f>
        <v>2. Cracks - Non-connected cracks - Individual cracks</v>
      </c>
      <c r="AE9" s="266" t="str">
        <f>'TUD-004'!$AG$125</f>
        <v>Light</v>
      </c>
      <c r="AF9" s="223" t="str">
        <f>'TUD-004'!AD16</f>
        <v>Moisture related processes - Surface condensation</v>
      </c>
      <c r="AG9" s="223" t="str">
        <f>'TUD-004'!AC15</f>
        <v>I</v>
      </c>
      <c r="AH9" s="236" t="str">
        <f>'TUD-004'!$V$15</f>
        <v>4. Biological growth - Mosses</v>
      </c>
      <c r="AI9" s="266" t="str">
        <f>'TUD-004'!$AG$126</f>
        <v>Light</v>
      </c>
      <c r="AJ9" s="235">
        <f>'TUD-004'!AD19</f>
        <v>0</v>
      </c>
      <c r="AK9" s="223">
        <f>'TUD-004'!AC18</f>
        <v>0</v>
      </c>
      <c r="AL9" s="236">
        <f>'TUD-004'!$V$18</f>
        <v>0</v>
      </c>
      <c r="AM9" s="266" t="e">
        <f>'TUD-004'!$AG$127</f>
        <v>#N/A</v>
      </c>
      <c r="AN9" s="235">
        <f>'TUD-004'!AD21</f>
        <v>0</v>
      </c>
      <c r="AO9" s="223">
        <f>'TUD-004'!AC20</f>
        <v>0</v>
      </c>
      <c r="AP9" s="236">
        <f>'TUD-004'!$V$20</f>
        <v>0</v>
      </c>
      <c r="AQ9" s="266" t="e">
        <f>'TUD-004'!$AG$128</f>
        <v>#N/A</v>
      </c>
      <c r="AR9" s="235">
        <f>'TUD-004'!AD23</f>
        <v>0</v>
      </c>
      <c r="AS9" s="223">
        <f>'TUD-004'!AC22</f>
        <v>0</v>
      </c>
      <c r="AT9" s="236">
        <f>'TUD-004'!$V$22</f>
        <v>0</v>
      </c>
      <c r="AU9" s="266" t="e">
        <f>'TUD-004'!$AG$129</f>
        <v>#N/A</v>
      </c>
      <c r="AV9" s="235">
        <f>'TUD-004'!AD25</f>
        <v>0</v>
      </c>
      <c r="AW9" s="223">
        <f>'TUD-004'!AC24</f>
        <v>0</v>
      </c>
      <c r="AX9" s="236">
        <f>'TUD-004'!$V$24</f>
        <v>0</v>
      </c>
      <c r="AY9" s="266" t="e">
        <f>'TUD-004'!$AG$130</f>
        <v>#N/A</v>
      </c>
      <c r="AZ9" s="235" t="str">
        <f>'TUD-004'!AD28</f>
        <v>Moisture related processes - Surface condensation</v>
      </c>
      <c r="BA9" s="223" t="str">
        <f>'TUD-004'!AC27</f>
        <v>I</v>
      </c>
      <c r="BB9" s="236" t="str">
        <f>'TUD-004'!$V$27</f>
        <v>2. Cracks - Non-connected cracks - Individual cracks</v>
      </c>
      <c r="BC9" s="266" t="str">
        <f>'TUD-004'!$AG$131</f>
        <v>Light</v>
      </c>
      <c r="BD9" s="235" t="str">
        <f>'TUD-004'!$AD$30</f>
        <v>Moisture related processes - Surface condensation</v>
      </c>
      <c r="BE9" s="223" t="str">
        <f>'TUD-004'!$AC$29</f>
        <v>I</v>
      </c>
      <c r="BF9" s="236" t="str">
        <f>'TUD-004'!$V$29</f>
        <v>3. Surface changes and blemishes - Chromatic alterations - Moist spots</v>
      </c>
      <c r="BG9" s="266" t="str">
        <f>'TUD-004'!$AG$132</f>
        <v>Light</v>
      </c>
      <c r="BH9" s="235" t="str">
        <f>'TUD-004'!$AD$32</f>
        <v>Moisture related processes - Surface condensation</v>
      </c>
      <c r="BI9" s="223" t="str">
        <f>'TUD-004'!$AC$31</f>
        <v>I</v>
      </c>
      <c r="BJ9" s="236" t="str">
        <f>'TUD-004'!$V$31</f>
        <v>3. Surface changes and blemishes - Chromatic alterations - Discoloration</v>
      </c>
      <c r="BK9" s="266" t="str">
        <f>'TUD-004'!$AG$133</f>
        <v>Light</v>
      </c>
      <c r="BL9" s="235">
        <f>'TUD-004'!$AD$34</f>
        <v>0</v>
      </c>
      <c r="BM9" s="223">
        <f>'TUD-004'!$AC$33</f>
        <v>0</v>
      </c>
      <c r="BN9" s="236">
        <f>'TUD-004'!$V$33</f>
        <v>0</v>
      </c>
      <c r="BO9" s="266" t="e">
        <f>'TUD-004'!$AG$134</f>
        <v>#N/A</v>
      </c>
      <c r="BP9" s="235">
        <f>'TUD-004'!$AD$37</f>
        <v>0</v>
      </c>
      <c r="BQ9" s="223">
        <f>'TUD-004'!$AC$36</f>
        <v>0</v>
      </c>
      <c r="BR9" s="236">
        <f>'TUD-004'!$V$36</f>
        <v>0</v>
      </c>
      <c r="BS9" s="266" t="e">
        <f>'TUD-004'!$AG$135</f>
        <v>#N/A</v>
      </c>
      <c r="BT9" s="235">
        <f>'TUD-004'!$AD$39</f>
        <v>0</v>
      </c>
      <c r="BU9" s="223">
        <f>'TUD-004'!$AC$38</f>
        <v>0</v>
      </c>
      <c r="BV9" s="236">
        <f>'TUD-004'!$V$38</f>
        <v>0</v>
      </c>
      <c r="BW9" s="266" t="e">
        <f>'TUD-004'!$AG$136</f>
        <v>#N/A</v>
      </c>
      <c r="BX9" s="235">
        <f>'TUD-004'!$AD$41</f>
        <v>0</v>
      </c>
      <c r="BY9" s="223">
        <f>'TUD-004'!$AC$40</f>
        <v>0</v>
      </c>
      <c r="BZ9" s="236">
        <f>'TUD-004'!$V$40</f>
        <v>0</v>
      </c>
      <c r="CA9" s="266" t="e">
        <f>'TUD-004'!$AG$137</f>
        <v>#N/A</v>
      </c>
      <c r="CB9" s="235">
        <f>'TUD-004'!$AD$43</f>
        <v>0</v>
      </c>
      <c r="CC9" s="223">
        <f>'TUD-004'!$AC$42</f>
        <v>0</v>
      </c>
      <c r="CD9" s="236">
        <f>'TUD-004'!$V$42</f>
        <v>0</v>
      </c>
      <c r="CE9" s="266" t="e">
        <f>'TUD-004'!$AG$138</f>
        <v>#N/A</v>
      </c>
      <c r="CF9" s="197" t="str">
        <f>'TUD-004'!M17</f>
        <v>Concrete load-bearing walls</v>
      </c>
      <c r="CG9" s="197" t="str">
        <f>'TUD-004'!M23</f>
        <v>Cast-in-place</v>
      </c>
      <c r="CH9" s="197" t="str">
        <f>'TUD-004'!M27</f>
        <v>Flat</v>
      </c>
      <c r="CI9" s="197" t="str">
        <f>'TUD-004'!M31</f>
        <v>Structrual bearing wall</v>
      </c>
      <c r="CJ9" s="197" t="str">
        <f>'TUD-004'!N40</f>
        <v>Natural aggregate - Gravel</v>
      </c>
      <c r="CK9" s="197" t="str">
        <f>'TUD-004'!M45</f>
        <v>Don't know</v>
      </c>
      <c r="CL9" s="197" t="str">
        <f>'TUD-004'!$M$47</f>
        <v>Don't know</v>
      </c>
      <c r="CM9" s="197" t="str">
        <f>'TUD-004'!$M$48</f>
        <v>Plain</v>
      </c>
      <c r="CN9" s="197" t="str">
        <f>'TUD-004'!P36</f>
        <v>Yes, with plaster</v>
      </c>
      <c r="CO9" s="217" t="str">
        <f t="shared" si="1"/>
        <v>X</v>
      </c>
      <c r="CP9" s="217" t="str">
        <f t="shared" si="2"/>
        <v>-</v>
      </c>
      <c r="CQ9" s="197" t="str">
        <f>'TUD-004'!C34</f>
        <v>Oceanic Cfb</v>
      </c>
      <c r="CR9" s="197" t="str">
        <f>'TUD-004'!D35</f>
        <v>XC – risk of carbonation induced corrosion</v>
      </c>
      <c r="CS9" s="220" t="str">
        <f>'TUD-004'!D36</f>
        <v>XO – no risk of corrosion or attack - Concrete inside buildings with very low air humidity</v>
      </c>
      <c r="CT9" s="220" t="str">
        <f>'TUD-004'!D37</f>
        <v>XF – risk of freeze thaw attack</v>
      </c>
      <c r="CU9" s="220">
        <f>'TUD-004'!D38</f>
        <v>0</v>
      </c>
      <c r="CV9" s="228">
        <f>'TUD-004'!E26</f>
        <v>3</v>
      </c>
      <c r="CW9" s="228" t="str">
        <f>'TUD-004'!M15</f>
        <v>Deep foundations</v>
      </c>
      <c r="CX9" s="228" t="str">
        <f>'TUD-004'!AP2</f>
        <v>Y</v>
      </c>
      <c r="CY9" s="228" t="str">
        <f>'TUD-004'!AS3</f>
        <v xml:space="preserve">National </v>
      </c>
      <c r="CZ9" s="228">
        <f>'TUD-004'!$X58</f>
        <v>0</v>
      </c>
      <c r="DA9" s="228">
        <f>'TUD-004'!$X59</f>
        <v>0</v>
      </c>
      <c r="DB9" s="228">
        <f>'TUD-004'!$X60</f>
        <v>0</v>
      </c>
      <c r="DC9" s="228">
        <f>'TUD-004'!$X61</f>
        <v>0</v>
      </c>
      <c r="DD9" s="228">
        <f>'TUD-004'!$X62</f>
        <v>0</v>
      </c>
      <c r="DE9" s="228">
        <f>'TUD-004'!$X63</f>
        <v>0</v>
      </c>
      <c r="DF9" s="228">
        <f>'TUD-004'!$X64</f>
        <v>0</v>
      </c>
      <c r="DG9" s="228">
        <f>'TUD-004'!$X65</f>
        <v>0</v>
      </c>
      <c r="DH9" s="228">
        <f>'TUD-004'!$X66</f>
        <v>3</v>
      </c>
      <c r="DI9" s="228">
        <f>'TUD-004'!$X67</f>
        <v>0</v>
      </c>
      <c r="DJ9" s="228">
        <f>'TUD-004'!$X68</f>
        <v>0</v>
      </c>
      <c r="DK9" s="228">
        <f>'TUD-004'!$X69</f>
        <v>0</v>
      </c>
      <c r="DL9" s="228">
        <f>'TUD-004'!$X70</f>
        <v>1</v>
      </c>
      <c r="DM9" s="228">
        <f>'TUD-004'!$X71</f>
        <v>0</v>
      </c>
      <c r="DN9" s="228">
        <f>'TUD-004'!$X72</f>
        <v>1</v>
      </c>
      <c r="DO9" s="228">
        <f>'TUD-004'!$X73</f>
        <v>0</v>
      </c>
      <c r="DP9" s="228">
        <f>'TUD-004'!$X74</f>
        <v>0</v>
      </c>
      <c r="DQ9" s="228">
        <f>'TUD-004'!$X75</f>
        <v>0</v>
      </c>
      <c r="DR9" s="228">
        <f>'TUD-004'!$X76</f>
        <v>0</v>
      </c>
      <c r="DS9" s="228">
        <f>'TUD-004'!$X77</f>
        <v>1</v>
      </c>
      <c r="DT9" s="228">
        <f>'TUD-004'!$X78</f>
        <v>0</v>
      </c>
      <c r="DU9" s="228">
        <f>'TUD-004'!$X79</f>
        <v>0</v>
      </c>
      <c r="DV9" s="228">
        <f>'TUD-004'!$X80</f>
        <v>0</v>
      </c>
      <c r="DW9" s="228">
        <f>'TUD-004'!$X81</f>
        <v>0</v>
      </c>
      <c r="DX9" s="228">
        <f>'TUD-004'!$X82</f>
        <v>0</v>
      </c>
      <c r="DY9" s="228">
        <f>'TUD-004'!$X83</f>
        <v>1</v>
      </c>
      <c r="DZ9" s="228">
        <f>'TUD-004'!$X84</f>
        <v>0</v>
      </c>
      <c r="EA9" s="228">
        <f>'TUD-004'!$X85</f>
        <v>0</v>
      </c>
      <c r="EB9" s="228">
        <f>'TUD-004'!$X86</f>
        <v>0</v>
      </c>
      <c r="EC9" s="228">
        <f>'TUD-004'!$X87</f>
        <v>0</v>
      </c>
      <c r="ED9" s="228">
        <f>'TUD-004'!$X88</f>
        <v>0</v>
      </c>
      <c r="EE9" s="228">
        <f>'TUD-004'!$X89</f>
        <v>0</v>
      </c>
      <c r="EF9" s="228">
        <f>'TUD-004'!$X90</f>
        <v>0</v>
      </c>
      <c r="EG9" s="228">
        <f>'TUD-004'!$X91</f>
        <v>0</v>
      </c>
      <c r="EH9" s="228">
        <f>'TUD-004'!$X92</f>
        <v>0</v>
      </c>
      <c r="EI9" s="228">
        <f>'TUD-004'!$X93</f>
        <v>0</v>
      </c>
      <c r="EJ9" s="228">
        <f>'TUD-004'!$X94</f>
        <v>0</v>
      </c>
      <c r="EK9" s="228">
        <f>'TUD-004'!$X95</f>
        <v>0</v>
      </c>
      <c r="EL9" s="228">
        <f>'TUD-004'!$X96</f>
        <v>0</v>
      </c>
      <c r="EM9" s="228">
        <f>'TUD-004'!$X97</f>
        <v>0</v>
      </c>
      <c r="EN9" s="197">
        <f>'TUD-004'!$X100</f>
        <v>0</v>
      </c>
      <c r="EO9" s="197">
        <f>'TUD-004'!$X101</f>
        <v>4</v>
      </c>
      <c r="EP9" s="197">
        <f>'TUD-004'!$X102</f>
        <v>2</v>
      </c>
      <c r="EQ9" s="197">
        <f>'TUD-004'!$X103</f>
        <v>0</v>
      </c>
      <c r="ER9" s="197">
        <f>'TUD-004'!$X104</f>
        <v>0</v>
      </c>
      <c r="ES9" s="197">
        <f>'TUD-004'!$X105</f>
        <v>0</v>
      </c>
      <c r="ET9" s="197">
        <f>'TUD-004'!$X106</f>
        <v>0</v>
      </c>
      <c r="EU9" s="197">
        <f>'TUD-004'!$X107</f>
        <v>0</v>
      </c>
      <c r="EV9" s="197">
        <f>'TUD-004'!$X108</f>
        <v>0</v>
      </c>
      <c r="EW9" s="197">
        <f>'TUD-004'!$X109</f>
        <v>0</v>
      </c>
      <c r="EX9" s="197">
        <f>'TUD-004'!$X110</f>
        <v>0</v>
      </c>
      <c r="EY9" s="197">
        <f>'TUD-004'!$X111</f>
        <v>0</v>
      </c>
      <c r="EZ9" s="197">
        <f>'TUD-004'!$X112</f>
        <v>0</v>
      </c>
      <c r="FA9" s="197">
        <f>'TUD-004'!$X113</f>
        <v>0</v>
      </c>
      <c r="FB9" s="197">
        <f>'TUD-004'!$X114</f>
        <v>0</v>
      </c>
      <c r="FC9" s="197">
        <f>'TUD-004'!$X115</f>
        <v>0</v>
      </c>
      <c r="FD9" s="197">
        <f>'TUD-004'!$X116</f>
        <v>0</v>
      </c>
      <c r="FE9" s="197">
        <f>'TUD-004'!$X117</f>
        <v>0</v>
      </c>
    </row>
    <row r="10" spans="1:163" x14ac:dyDescent="0.3">
      <c r="A10" s="197" t="str">
        <f>'TUD-005-A'!$C$55</f>
        <v>TUD-005-A</v>
      </c>
      <c r="B10" s="197" t="str">
        <f>'TUD-005-A'!$C$2</f>
        <v>Maassilo building</v>
      </c>
      <c r="C10" s="197" t="str">
        <f>'TUD-005-A'!I2</f>
        <v>The Netherlands</v>
      </c>
      <c r="D10" s="216">
        <f>'TUD-005-A'!G40</f>
        <v>1910</v>
      </c>
      <c r="E10" s="200">
        <f t="shared" si="0"/>
        <v>110</v>
      </c>
      <c r="F10" s="216" t="str">
        <f>'TUD-005-A'!I3</f>
        <v>51.89806, 4.49485</v>
      </c>
      <c r="G10" s="216" t="str">
        <f>'TUD-005-A'!$C$33</f>
        <v>Adjacent to other buildings</v>
      </c>
      <c r="H10" s="216" t="s">
        <v>164</v>
      </c>
      <c r="I10" s="216" t="str">
        <f>'TUD-005-A'!A42</f>
        <v>Private</v>
      </c>
      <c r="J10" s="227">
        <f>'TUD-005-A'!E26</f>
        <v>10</v>
      </c>
      <c r="K10" s="218" t="str">
        <f>'TUD-005-A'!C43</f>
        <v>Warehouse</v>
      </c>
      <c r="L10" s="202" t="str">
        <f>IF(K10="Others",'TUD-005-A'!$D$44,"")</f>
        <v/>
      </c>
      <c r="M10" s="218" t="str">
        <f>'TUD-005-A'!C45</f>
        <v>Business</v>
      </c>
      <c r="N10" s="202" t="str">
        <f>IF(M10="Others",'TUD-005-A'!$D$46,"")</f>
        <v/>
      </c>
      <c r="O10" s="218" t="str">
        <f>'TUD-005-A'!D49</f>
        <v>Fair - Superficial damage</v>
      </c>
      <c r="P10" s="218">
        <f>'TUD-005-A'!U55</f>
        <v>2</v>
      </c>
      <c r="Q10" s="220" t="str">
        <f>IF(ISBLANK('TUD-005-A'!$N$3),"N","Y")</f>
        <v>Y</v>
      </c>
      <c r="R10" s="217" t="str">
        <f>IF(COUNTIF('TUD-005-A'!$AD$10:$AL$43,"Carbonation induced corrosion"),"Y","N")</f>
        <v>Y</v>
      </c>
      <c r="S10" s="264"/>
      <c r="T10" s="265" t="str">
        <f>'TUD-005-A'!$AD$10</f>
        <v>Carbonation induced corrosion</v>
      </c>
      <c r="U10" s="223" t="str">
        <f>'TUD-005-A'!AC9</f>
        <v>E</v>
      </c>
      <c r="V10" s="236" t="str">
        <f>'TUD-005-A'!$V$9</f>
        <v>1. Disintegration - Layering - Spalling</v>
      </c>
      <c r="W10" s="266" t="str">
        <f>'TUD-005-A'!$AG$123</f>
        <v>Medium severe</v>
      </c>
      <c r="X10" s="272">
        <f>'TUD-005-A'!AD12</f>
        <v>0</v>
      </c>
      <c r="Y10" s="223">
        <f>'TUD-005-A'!AC11</f>
        <v>0</v>
      </c>
      <c r="Z10" s="236">
        <f>'TUD-005-A'!$V$11</f>
        <v>0</v>
      </c>
      <c r="AA10" s="266" t="e">
        <f>'TUD-005-A'!$AG$124</f>
        <v>#N/A</v>
      </c>
      <c r="AB10" s="223">
        <f>'TUD-005-A'!AD14</f>
        <v>0</v>
      </c>
      <c r="AC10" s="223">
        <f>'TUD-005-A'!AC13</f>
        <v>0</v>
      </c>
      <c r="AD10" s="236">
        <f>'TUD-005-A'!$V$13</f>
        <v>0</v>
      </c>
      <c r="AE10" s="266" t="e">
        <f>'TUD-005-A'!$AG$125</f>
        <v>#N/A</v>
      </c>
      <c r="AF10" s="223">
        <f>'TUD-005-A'!AD16</f>
        <v>0</v>
      </c>
      <c r="AG10" s="223">
        <f>'TUD-005-A'!AC15</f>
        <v>0</v>
      </c>
      <c r="AH10" s="236">
        <f>'TUD-005-A'!$V$15</f>
        <v>0</v>
      </c>
      <c r="AI10" s="266" t="e">
        <f>'TUD-005-A'!$AG$126</f>
        <v>#N/A</v>
      </c>
      <c r="AJ10" s="235">
        <f>'TUD-005-A'!AD19</f>
        <v>0</v>
      </c>
      <c r="AK10" s="223">
        <f>'TUD-005-A'!AC18</f>
        <v>0</v>
      </c>
      <c r="AL10" s="236">
        <f>'TUD-005-A'!$V$18</f>
        <v>0</v>
      </c>
      <c r="AM10" s="266" t="e">
        <f>'TUD-005-A'!$AG$127</f>
        <v>#N/A</v>
      </c>
      <c r="AN10" s="235">
        <f>'TUD-005-A'!AD21</f>
        <v>0</v>
      </c>
      <c r="AO10" s="223">
        <f>'TUD-005-A'!AC20</f>
        <v>0</v>
      </c>
      <c r="AP10" s="236">
        <f>'TUD-005-A'!$V$20</f>
        <v>0</v>
      </c>
      <c r="AQ10" s="266" t="e">
        <f>'TUD-005-A'!$AG$128</f>
        <v>#N/A</v>
      </c>
      <c r="AR10" s="235">
        <f>'TUD-005-A'!AD23</f>
        <v>0</v>
      </c>
      <c r="AS10" s="223">
        <f>'TUD-005-A'!AC22</f>
        <v>0</v>
      </c>
      <c r="AT10" s="236">
        <f>'TUD-005-A'!$V$22</f>
        <v>0</v>
      </c>
      <c r="AU10" s="266" t="e">
        <f>'TUD-005-A'!$AG$129</f>
        <v>#N/A</v>
      </c>
      <c r="AV10" s="235">
        <f>'TUD-005-A'!AD25</f>
        <v>0</v>
      </c>
      <c r="AW10" s="223">
        <f>'TUD-005-A'!AC24</f>
        <v>0</v>
      </c>
      <c r="AX10" s="236">
        <f>'TUD-005-A'!$V$24</f>
        <v>0</v>
      </c>
      <c r="AY10" s="266" t="e">
        <f>'TUD-005-A'!$AG$130</f>
        <v>#N/A</v>
      </c>
      <c r="AZ10" s="235">
        <f>'TUD-005-A'!AD28</f>
        <v>0</v>
      </c>
      <c r="BA10" s="223">
        <f>'TUD-005-A'!AC27</f>
        <v>0</v>
      </c>
      <c r="BB10" s="236">
        <f>'TUD-005-A'!$V$27</f>
        <v>0</v>
      </c>
      <c r="BC10" s="266" t="e">
        <f>'TUD-005-A'!$AG$131</f>
        <v>#N/A</v>
      </c>
      <c r="BD10" s="235">
        <f>'TUD-005-A'!$AD$30</f>
        <v>0</v>
      </c>
      <c r="BE10" s="223">
        <f>'TUD-005-A'!$AC$29</f>
        <v>0</v>
      </c>
      <c r="BF10" s="236">
        <f>'TUD-005-A'!$V$29</f>
        <v>0</v>
      </c>
      <c r="BG10" s="266" t="e">
        <f>'TUD-005-A'!$AG$132</f>
        <v>#N/A</v>
      </c>
      <c r="BH10" s="235">
        <f>'TUD-005-A'!$AD$32</f>
        <v>0</v>
      </c>
      <c r="BI10" s="223">
        <f>'TUD-005-A'!$AC$31</f>
        <v>0</v>
      </c>
      <c r="BJ10" s="236">
        <f>'TUD-005-A'!$V$31</f>
        <v>0</v>
      </c>
      <c r="BK10" s="266" t="e">
        <f>'TUD-005-A'!$AG$133</f>
        <v>#N/A</v>
      </c>
      <c r="BL10" s="235">
        <f>'TUD-005-A'!$AD$34</f>
        <v>0</v>
      </c>
      <c r="BM10" s="223">
        <f>'TUD-005-A'!$AC$33</f>
        <v>0</v>
      </c>
      <c r="BN10" s="236">
        <f>'TUD-005-A'!$V$33</f>
        <v>0</v>
      </c>
      <c r="BO10" s="266" t="e">
        <f>'TUD-005-A'!$AG$134</f>
        <v>#N/A</v>
      </c>
      <c r="BP10" s="235">
        <f>'TUD-005-A'!$AD$37</f>
        <v>0</v>
      </c>
      <c r="BQ10" s="223">
        <f>'TUD-005-A'!$AC$36</f>
        <v>0</v>
      </c>
      <c r="BR10" s="236">
        <f>'TUD-005-A'!$V$36</f>
        <v>0</v>
      </c>
      <c r="BS10" s="266" t="e">
        <f>'TUD-005-A'!$AG$135</f>
        <v>#N/A</v>
      </c>
      <c r="BT10" s="235">
        <f>'TUD-005-A'!$AD$39</f>
        <v>0</v>
      </c>
      <c r="BU10" s="223">
        <f>'TUD-005-A'!$AC$38</f>
        <v>0</v>
      </c>
      <c r="BV10" s="236">
        <f>'TUD-005-A'!$V$38</f>
        <v>0</v>
      </c>
      <c r="BW10" s="266" t="e">
        <f>'TUD-005-A'!$AG$136</f>
        <v>#N/A</v>
      </c>
      <c r="BX10" s="235">
        <f>'TUD-005-A'!$AD$41</f>
        <v>0</v>
      </c>
      <c r="BY10" s="223">
        <f>'TUD-005-A'!$AC$40</f>
        <v>0</v>
      </c>
      <c r="BZ10" s="236">
        <f>'TUD-005-A'!$V$40</f>
        <v>0</v>
      </c>
      <c r="CA10" s="266" t="e">
        <f>'TUD-005-A'!$AG$137</f>
        <v>#N/A</v>
      </c>
      <c r="CB10" s="235">
        <f>'TUD-005-A'!$AD$43</f>
        <v>0</v>
      </c>
      <c r="CC10" s="223">
        <f>'TUD-005-A'!$AC$42</f>
        <v>0</v>
      </c>
      <c r="CD10" s="236">
        <f>'TUD-005-A'!$V$42</f>
        <v>0</v>
      </c>
      <c r="CE10" s="266" t="e">
        <f>'TUD-005-A'!$AG$138</f>
        <v>#N/A</v>
      </c>
      <c r="CF10" s="216" t="str">
        <f>'TUD-005-A'!M17</f>
        <v>Concrete frame with concrete shear walls</v>
      </c>
      <c r="CG10" s="216" t="str">
        <f>'TUD-005-A'!M23</f>
        <v>Cast-in-place</v>
      </c>
      <c r="CH10" s="216" t="str">
        <f>'TUD-005-A'!M27</f>
        <v>Flat</v>
      </c>
      <c r="CI10" s="216" t="str">
        <f>'TUD-005-A'!M31</f>
        <v>Other</v>
      </c>
      <c r="CJ10" s="216" t="str">
        <f>'TUD-005-A'!N40</f>
        <v>Natural aggregate - Gravel</v>
      </c>
      <c r="CK10" s="216" t="str">
        <f>'TUD-005-A'!M45</f>
        <v>Don't know</v>
      </c>
      <c r="CL10" s="197" t="str">
        <f>'TUD-005-A'!$M$47</f>
        <v>Don't know</v>
      </c>
      <c r="CM10" s="197" t="str">
        <f>'TUD-005-A'!$M$48</f>
        <v>Plain</v>
      </c>
      <c r="CN10" s="197" t="str">
        <f>'TUD-005-A'!P36</f>
        <v>Yes, with plaster</v>
      </c>
      <c r="CO10" s="217" t="str">
        <f t="shared" si="1"/>
        <v>X</v>
      </c>
      <c r="CP10" s="217" t="str">
        <f t="shared" si="2"/>
        <v>-</v>
      </c>
      <c r="CQ10" s="197" t="str">
        <f>'TUD-005-A'!C34</f>
        <v>Oceanic Cfb</v>
      </c>
      <c r="CR10" s="197" t="str">
        <f>'TUD-005-A'!D35</f>
        <v>XO – no risk of corrosion or attack - Concrete inside buildings with very low air humidity</v>
      </c>
      <c r="CS10" s="220" t="str">
        <f>'TUD-005-A'!D36</f>
        <v>XC – risk of carbonation induced corrosion</v>
      </c>
      <c r="CT10" s="220" t="str">
        <f>'TUD-005-A'!D37</f>
        <v>XS – risk of chloride induced corrosion (sea water)</v>
      </c>
      <c r="CU10" s="220">
        <f>'TUD-005-A'!D38</f>
        <v>0</v>
      </c>
      <c r="CV10" s="228">
        <f>'TUD-005-A'!E26</f>
        <v>10</v>
      </c>
      <c r="CW10" s="228" t="str">
        <f>'TUD-005-A'!M15</f>
        <v>Deep foundations</v>
      </c>
      <c r="CX10" s="228" t="str">
        <f>'TUD-005-A'!AP2</f>
        <v>N</v>
      </c>
      <c r="CY10" s="228">
        <f>'TUD-005-A'!AS3</f>
        <v>0</v>
      </c>
      <c r="CZ10" s="228">
        <f>'TUD-005-A'!$X58</f>
        <v>0</v>
      </c>
      <c r="DA10" s="228">
        <f>'TUD-005-A'!$X59</f>
        <v>0</v>
      </c>
      <c r="DB10" s="228">
        <f>'TUD-005-A'!$X60</f>
        <v>0</v>
      </c>
      <c r="DC10" s="228">
        <f>'TUD-005-A'!$X61</f>
        <v>0</v>
      </c>
      <c r="DD10" s="228">
        <f>'TUD-005-A'!$X62</f>
        <v>0</v>
      </c>
      <c r="DE10" s="228">
        <f>'TUD-005-A'!$X63</f>
        <v>1</v>
      </c>
      <c r="DF10" s="228">
        <f>'TUD-005-A'!$X64</f>
        <v>0</v>
      </c>
      <c r="DG10" s="228">
        <f>'TUD-005-A'!$X65</f>
        <v>0</v>
      </c>
      <c r="DH10" s="228">
        <f>'TUD-005-A'!$X66</f>
        <v>0</v>
      </c>
      <c r="DI10" s="228">
        <f>'TUD-005-A'!$X67</f>
        <v>0</v>
      </c>
      <c r="DJ10" s="228">
        <f>'TUD-005-A'!$X68</f>
        <v>0</v>
      </c>
      <c r="DK10" s="228">
        <f>'TUD-005-A'!$X69</f>
        <v>0</v>
      </c>
      <c r="DL10" s="228">
        <f>'TUD-005-A'!$X70</f>
        <v>0</v>
      </c>
      <c r="DM10" s="228">
        <f>'TUD-005-A'!$X71</f>
        <v>0</v>
      </c>
      <c r="DN10" s="228">
        <f>'TUD-005-A'!$X72</f>
        <v>0</v>
      </c>
      <c r="DO10" s="228">
        <f>'TUD-005-A'!$X73</f>
        <v>0</v>
      </c>
      <c r="DP10" s="228">
        <f>'TUD-005-A'!$X74</f>
        <v>0</v>
      </c>
      <c r="DQ10" s="228">
        <f>'TUD-005-A'!$X75</f>
        <v>0</v>
      </c>
      <c r="DR10" s="228">
        <f>'TUD-005-A'!$X76</f>
        <v>0</v>
      </c>
      <c r="DS10" s="228">
        <f>'TUD-005-A'!$X77</f>
        <v>0</v>
      </c>
      <c r="DT10" s="228">
        <f>'TUD-005-A'!$X78</f>
        <v>0</v>
      </c>
      <c r="DU10" s="228">
        <f>'TUD-005-A'!$X79</f>
        <v>0</v>
      </c>
      <c r="DV10" s="228">
        <f>'TUD-005-A'!$X80</f>
        <v>0</v>
      </c>
      <c r="DW10" s="228">
        <f>'TUD-005-A'!$X81</f>
        <v>0</v>
      </c>
      <c r="DX10" s="228">
        <f>'TUD-005-A'!$X82</f>
        <v>0</v>
      </c>
      <c r="DY10" s="228">
        <f>'TUD-005-A'!$X83</f>
        <v>0</v>
      </c>
      <c r="DZ10" s="228">
        <f>'TUD-005-A'!$X84</f>
        <v>0</v>
      </c>
      <c r="EA10" s="228">
        <f>'TUD-005-A'!$X85</f>
        <v>0</v>
      </c>
      <c r="EB10" s="228">
        <f>'TUD-005-A'!$X86</f>
        <v>0</v>
      </c>
      <c r="EC10" s="228">
        <f>'TUD-005-A'!$X87</f>
        <v>0</v>
      </c>
      <c r="ED10" s="228">
        <f>'TUD-005-A'!$X88</f>
        <v>0</v>
      </c>
      <c r="EE10" s="228">
        <f>'TUD-005-A'!$X89</f>
        <v>0</v>
      </c>
      <c r="EF10" s="228">
        <f>'TUD-005-A'!$X90</f>
        <v>0</v>
      </c>
      <c r="EG10" s="228">
        <f>'TUD-005-A'!$X91</f>
        <v>0</v>
      </c>
      <c r="EH10" s="228">
        <f>'TUD-005-A'!$X92</f>
        <v>0</v>
      </c>
      <c r="EI10" s="228">
        <f>'TUD-005-A'!$X93</f>
        <v>0</v>
      </c>
      <c r="EJ10" s="228">
        <f>'TUD-005-A'!$X94</f>
        <v>0</v>
      </c>
      <c r="EK10" s="228">
        <f>'TUD-005-A'!$X95</f>
        <v>0</v>
      </c>
      <c r="EL10" s="228">
        <f>'TUD-005-A'!$X96</f>
        <v>0</v>
      </c>
      <c r="EM10" s="228">
        <f>'TUD-005-A'!$X97</f>
        <v>0</v>
      </c>
      <c r="EN10" s="197">
        <f>'TUD-005-A'!$X100</f>
        <v>0</v>
      </c>
      <c r="EO10" s="197">
        <f>'TUD-005-A'!$X101</f>
        <v>0</v>
      </c>
      <c r="EP10" s="197">
        <f>'TUD-005-A'!$X102</f>
        <v>0</v>
      </c>
      <c r="EQ10" s="197">
        <f>'TUD-005-A'!$X103</f>
        <v>0</v>
      </c>
      <c r="ER10" s="197">
        <f>'TUD-005-A'!$X104</f>
        <v>0</v>
      </c>
      <c r="ES10" s="197">
        <f>'TUD-005-A'!$X105</f>
        <v>0</v>
      </c>
      <c r="ET10" s="197">
        <f>'TUD-005-A'!$X106</f>
        <v>0</v>
      </c>
      <c r="EU10" s="197">
        <f>'TUD-005-A'!$X107</f>
        <v>0</v>
      </c>
      <c r="EV10" s="197">
        <f>'TUD-005-A'!$X108</f>
        <v>0</v>
      </c>
      <c r="EW10" s="197">
        <f>'TUD-005-A'!$X109</f>
        <v>0</v>
      </c>
      <c r="EX10" s="197">
        <f>'TUD-005-A'!$X110</f>
        <v>0</v>
      </c>
      <c r="EY10" s="197">
        <f>'TUD-005-A'!$X111</f>
        <v>0</v>
      </c>
      <c r="EZ10" s="197">
        <f>'TUD-005-A'!$X112</f>
        <v>0</v>
      </c>
      <c r="FA10" s="197">
        <f>'TUD-005-A'!$X113</f>
        <v>0</v>
      </c>
      <c r="FB10" s="197">
        <f>'TUD-005-A'!$X114</f>
        <v>0</v>
      </c>
      <c r="FC10" s="197">
        <f>'TUD-005-A'!$X115</f>
        <v>0</v>
      </c>
      <c r="FD10" s="197">
        <f>'TUD-005-A'!$X116</f>
        <v>1</v>
      </c>
      <c r="FE10" s="197">
        <f>'TUD-005-A'!$X117</f>
        <v>0</v>
      </c>
    </row>
    <row r="11" spans="1:163" x14ac:dyDescent="0.3">
      <c r="A11" s="197" t="str">
        <f>'TUD-005-B'!$C$55</f>
        <v>TUD-005-B</v>
      </c>
      <c r="B11" s="197" t="str">
        <f>'TUD-005-B'!$C$2</f>
        <v>Maassilo building</v>
      </c>
      <c r="C11" s="197" t="str">
        <f>'TUD-005-B'!I2</f>
        <v>The Netherlands</v>
      </c>
      <c r="D11" s="216">
        <f>'TUD-005-B'!G40</f>
        <v>1931</v>
      </c>
      <c r="E11" s="200">
        <f t="shared" si="0"/>
        <v>89</v>
      </c>
      <c r="F11" s="216" t="str">
        <f>'TUD-005-B'!I3</f>
        <v>51.89806, 4.49485</v>
      </c>
      <c r="G11" s="216" t="str">
        <f>'TUD-005-B'!$C$33</f>
        <v>Adjacent to other buildings</v>
      </c>
      <c r="H11" s="216" t="s">
        <v>164</v>
      </c>
      <c r="I11" s="216" t="str">
        <f>'TUD-005-B'!A42</f>
        <v>Private</v>
      </c>
      <c r="J11" s="227">
        <f>'TUD-005-B'!E26</f>
        <v>10</v>
      </c>
      <c r="K11" s="218" t="str">
        <f>'TUD-005-B'!C43</f>
        <v>Warehouse</v>
      </c>
      <c r="L11" s="202" t="str">
        <f>IF(K11="Others",'TUD-005-B'!$D$44,"")</f>
        <v/>
      </c>
      <c r="M11" s="218" t="str">
        <f>'TUD-005-B'!C45</f>
        <v>Business</v>
      </c>
      <c r="N11" s="202" t="str">
        <f>IF(M11="Others",'TUD-005-B'!$D$46,"")</f>
        <v/>
      </c>
      <c r="O11" s="218" t="str">
        <f>'TUD-005-B'!D49</f>
        <v>Fair - Superficial damage</v>
      </c>
      <c r="P11" s="218">
        <f>'TUD-005-B'!U55</f>
        <v>4</v>
      </c>
      <c r="Q11" s="220" t="str">
        <f>IF(ISBLANK('TUD-005-B'!$N$3),"N","Y")</f>
        <v>Y</v>
      </c>
      <c r="R11" s="217" t="str">
        <f>IF(COUNTIF('TUD-005-B'!$AD$10:$AL$43,"Carbonation induced corrosion"),"Y","N")</f>
        <v>Y</v>
      </c>
      <c r="S11" s="264"/>
      <c r="T11" s="265" t="str">
        <f>'TUD-005-B'!$AD$10</f>
        <v>Carbonation induced corrosion</v>
      </c>
      <c r="U11" s="223" t="str">
        <f>'TUD-005-B'!AC9</f>
        <v>E</v>
      </c>
      <c r="V11" s="236" t="str">
        <f>'TUD-005-B'!$V$9</f>
        <v>1. Disintegration - Layering - Spalling</v>
      </c>
      <c r="W11" s="266" t="str">
        <f>'TUD-005-B'!$AG$123</f>
        <v>Medium severe</v>
      </c>
      <c r="X11" s="272">
        <f>'TUD-005-B'!AD12</f>
        <v>0</v>
      </c>
      <c r="Y11" s="223">
        <f>'TUD-005-B'!AC11</f>
        <v>0</v>
      </c>
      <c r="Z11" s="236">
        <f>'TUD-005-B'!$V$11</f>
        <v>0</v>
      </c>
      <c r="AA11" s="266" t="e">
        <f>'TUD-005-B'!$AG$124</f>
        <v>#N/A</v>
      </c>
      <c r="AB11" s="223">
        <f>'TUD-005-B'!AD14</f>
        <v>0</v>
      </c>
      <c r="AC11" s="223">
        <f>'TUD-005-B'!AC13</f>
        <v>0</v>
      </c>
      <c r="AD11" s="236">
        <f>'TUD-005-B'!$V$13</f>
        <v>0</v>
      </c>
      <c r="AE11" s="266" t="e">
        <f>'TUD-005-B'!$AG$125</f>
        <v>#N/A</v>
      </c>
      <c r="AF11" s="223">
        <f>'TUD-005-B'!AD16</f>
        <v>0</v>
      </c>
      <c r="AG11" s="223">
        <f>'TUD-005-B'!AC15</f>
        <v>0</v>
      </c>
      <c r="AH11" s="236">
        <f>'TUD-005-B'!$V$15</f>
        <v>0</v>
      </c>
      <c r="AI11" s="266" t="e">
        <f>'TUD-005-B'!$AG$126</f>
        <v>#N/A</v>
      </c>
      <c r="AJ11" s="235">
        <f>'TUD-005-B'!AD19</f>
        <v>0</v>
      </c>
      <c r="AK11" s="223">
        <f>'TUD-005-B'!AC18</f>
        <v>0</v>
      </c>
      <c r="AL11" s="236">
        <f>'TUD-005-B'!$V$18</f>
        <v>0</v>
      </c>
      <c r="AM11" s="266" t="e">
        <f>'TUD-005-B'!$AG$127</f>
        <v>#N/A</v>
      </c>
      <c r="AN11" s="235">
        <f>'TUD-005-B'!AD21</f>
        <v>0</v>
      </c>
      <c r="AO11" s="223">
        <f>'TUD-005-B'!AC20</f>
        <v>0</v>
      </c>
      <c r="AP11" s="236">
        <f>'TUD-005-B'!$V$20</f>
        <v>0</v>
      </c>
      <c r="AQ11" s="266" t="e">
        <f>'TUD-005-B'!$AG$128</f>
        <v>#N/A</v>
      </c>
      <c r="AR11" s="235">
        <f>'TUD-005-B'!AD23</f>
        <v>0</v>
      </c>
      <c r="AS11" s="223">
        <f>'TUD-005-B'!AC22</f>
        <v>0</v>
      </c>
      <c r="AT11" s="236">
        <f>'TUD-005-B'!$V$22</f>
        <v>0</v>
      </c>
      <c r="AU11" s="266" t="e">
        <f>'TUD-005-B'!$AG$129</f>
        <v>#N/A</v>
      </c>
      <c r="AV11" s="235">
        <f>'TUD-005-B'!AD25</f>
        <v>0</v>
      </c>
      <c r="AW11" s="223">
        <f>'TUD-005-B'!AC24</f>
        <v>0</v>
      </c>
      <c r="AX11" s="236">
        <f>'TUD-005-B'!$V$24</f>
        <v>0</v>
      </c>
      <c r="AY11" s="266" t="e">
        <f>'TUD-005-B'!$AG$130</f>
        <v>#N/A</v>
      </c>
      <c r="AZ11" s="235">
        <f>'TUD-005-B'!AD28</f>
        <v>0</v>
      </c>
      <c r="BA11" s="223">
        <f>'TUD-005-B'!AC27</f>
        <v>0</v>
      </c>
      <c r="BB11" s="236">
        <f>'TUD-005-B'!$V$27</f>
        <v>0</v>
      </c>
      <c r="BC11" s="266" t="e">
        <f>'TUD-005-B'!$AG$131</f>
        <v>#N/A</v>
      </c>
      <c r="BD11" s="235">
        <f>'TUD-005-B'!$AD$30</f>
        <v>0</v>
      </c>
      <c r="BE11" s="223">
        <f>'TUD-005-B'!$AC$29</f>
        <v>0</v>
      </c>
      <c r="BF11" s="236">
        <f>'TUD-005-B'!$V$29</f>
        <v>0</v>
      </c>
      <c r="BG11" s="266" t="e">
        <f>'TUD-005-B'!$AG$132</f>
        <v>#N/A</v>
      </c>
      <c r="BH11" s="235">
        <f>'TUD-005-B'!$AD$32</f>
        <v>0</v>
      </c>
      <c r="BI11" s="223">
        <f>'TUD-005-B'!$AC$31</f>
        <v>0</v>
      </c>
      <c r="BJ11" s="236">
        <f>'TUD-005-B'!$V$31</f>
        <v>0</v>
      </c>
      <c r="BK11" s="266" t="e">
        <f>'TUD-005-B'!$AG$133</f>
        <v>#N/A</v>
      </c>
      <c r="BL11" s="235">
        <f>'TUD-005-B'!$AD$34</f>
        <v>0</v>
      </c>
      <c r="BM11" s="223">
        <f>'TUD-005-B'!$AC$33</f>
        <v>0</v>
      </c>
      <c r="BN11" s="236">
        <f>'TUD-005-B'!$V$33</f>
        <v>0</v>
      </c>
      <c r="BO11" s="266" t="e">
        <f>'TUD-005-B'!$AG$134</f>
        <v>#N/A</v>
      </c>
      <c r="BP11" s="235">
        <f>'TUD-005-B'!$AD$37</f>
        <v>0</v>
      </c>
      <c r="BQ11" s="223">
        <f>'TUD-005-B'!$AC$36</f>
        <v>0</v>
      </c>
      <c r="BR11" s="236">
        <f>'TUD-005-B'!$V$36</f>
        <v>0</v>
      </c>
      <c r="BS11" s="266" t="e">
        <f>'TUD-005-B'!$AG$135</f>
        <v>#N/A</v>
      </c>
      <c r="BT11" s="235">
        <f>'TUD-005-B'!$AD$39</f>
        <v>0</v>
      </c>
      <c r="BU11" s="223">
        <f>'TUD-005-B'!$AC$38</f>
        <v>0</v>
      </c>
      <c r="BV11" s="236">
        <f>'TUD-005-B'!$V$38</f>
        <v>0</v>
      </c>
      <c r="BW11" s="266" t="e">
        <f>'TUD-005-B'!$AG$136</f>
        <v>#N/A</v>
      </c>
      <c r="BX11" s="235">
        <f>'TUD-005-B'!$AD$41</f>
        <v>0</v>
      </c>
      <c r="BY11" s="223">
        <f>'TUD-005-B'!$AC$40</f>
        <v>0</v>
      </c>
      <c r="BZ11" s="236">
        <f>'TUD-005-B'!$V$40</f>
        <v>0</v>
      </c>
      <c r="CA11" s="266" t="e">
        <f>'TUD-005-B'!$AG$137</f>
        <v>#N/A</v>
      </c>
      <c r="CB11" s="235">
        <f>'TUD-005-B'!$AD$43</f>
        <v>0</v>
      </c>
      <c r="CC11" s="223">
        <f>'TUD-005-B'!$AC$42</f>
        <v>0</v>
      </c>
      <c r="CD11" s="236">
        <f>'TUD-005-B'!$V$42</f>
        <v>0</v>
      </c>
      <c r="CE11" s="266" t="e">
        <f>'TUD-005-B'!$AG$138</f>
        <v>#N/A</v>
      </c>
      <c r="CF11" s="216" t="str">
        <f>'TUD-005-B'!M17</f>
        <v>Concrete frame with concrete shear walls</v>
      </c>
      <c r="CG11" s="216" t="str">
        <f>'TUD-005-B'!M23</f>
        <v>Cast-in-place</v>
      </c>
      <c r="CH11" s="216" t="str">
        <f>'TUD-005-B'!M27</f>
        <v>Flat</v>
      </c>
      <c r="CI11" s="216" t="str">
        <f>'TUD-005-B'!M31</f>
        <v>Structrual bearing wall</v>
      </c>
      <c r="CJ11" s="216" t="str">
        <f>'TUD-005-B'!N40</f>
        <v>Natural aggregate - Gravel</v>
      </c>
      <c r="CK11" s="216" t="str">
        <f>'TUD-005-B'!M45</f>
        <v>Don't know</v>
      </c>
      <c r="CL11" s="197" t="str">
        <f>'TUD-005-B'!$M$47</f>
        <v>Don't know</v>
      </c>
      <c r="CM11" s="197" t="str">
        <f>'TUD-005-B'!$M$48</f>
        <v>Plain</v>
      </c>
      <c r="CN11" s="197" t="str">
        <f>'TUD-005-B'!P36</f>
        <v>Yes, with plaster</v>
      </c>
      <c r="CO11" s="217" t="str">
        <f t="shared" si="1"/>
        <v>X</v>
      </c>
      <c r="CP11" s="217" t="str">
        <f t="shared" si="2"/>
        <v>-</v>
      </c>
      <c r="CQ11" s="197" t="str">
        <f>'TUD-005-B'!C34</f>
        <v>Oceanic Cfb</v>
      </c>
      <c r="CR11" s="197" t="str">
        <f>'TUD-005-B'!D35</f>
        <v>XO – no risk of corrosion or attack - Concrete inside buildings with very low air humidity</v>
      </c>
      <c r="CS11" s="220" t="str">
        <f>'TUD-005-B'!D36</f>
        <v>XC – risk of carbonation induced corrosion</v>
      </c>
      <c r="CT11" s="220" t="str">
        <f>'TUD-005-B'!D37</f>
        <v>XS – risk of chloride induced corrosion (sea water)</v>
      </c>
      <c r="CU11" s="220">
        <f>'TUD-005-B'!D38</f>
        <v>0</v>
      </c>
      <c r="CV11" s="228">
        <f>'TUD-005-B'!E26</f>
        <v>10</v>
      </c>
      <c r="CW11" s="228" t="str">
        <f>'TUD-005-B'!M15</f>
        <v>Deep foundations</v>
      </c>
      <c r="CX11" s="228" t="str">
        <f>'TUD-005-B'!AP2</f>
        <v>N</v>
      </c>
      <c r="CY11" s="228">
        <f>'TUD-005-B'!AS3</f>
        <v>0</v>
      </c>
      <c r="CZ11" s="228">
        <f>'TUD-005-B'!$X58</f>
        <v>0</v>
      </c>
      <c r="DA11" s="228">
        <f>'TUD-005-B'!$X59</f>
        <v>0</v>
      </c>
      <c r="DB11" s="228">
        <f>'TUD-005-B'!$X60</f>
        <v>0</v>
      </c>
      <c r="DC11" s="228">
        <f>'TUD-005-B'!$X61</f>
        <v>0</v>
      </c>
      <c r="DD11" s="228">
        <f>'TUD-005-B'!$X62</f>
        <v>0</v>
      </c>
      <c r="DE11" s="228">
        <f>'TUD-005-B'!$X63</f>
        <v>1</v>
      </c>
      <c r="DF11" s="228">
        <f>'TUD-005-B'!$X64</f>
        <v>0</v>
      </c>
      <c r="DG11" s="228">
        <f>'TUD-005-B'!$X65</f>
        <v>0</v>
      </c>
      <c r="DH11" s="228">
        <f>'TUD-005-B'!$X66</f>
        <v>0</v>
      </c>
      <c r="DI11" s="228">
        <f>'TUD-005-B'!$X67</f>
        <v>0</v>
      </c>
      <c r="DJ11" s="228">
        <f>'TUD-005-B'!$X68</f>
        <v>0</v>
      </c>
      <c r="DK11" s="228">
        <f>'TUD-005-B'!$X69</f>
        <v>0</v>
      </c>
      <c r="DL11" s="228">
        <f>'TUD-005-B'!$X70</f>
        <v>0</v>
      </c>
      <c r="DM11" s="228">
        <f>'TUD-005-B'!$X71</f>
        <v>0</v>
      </c>
      <c r="DN11" s="228">
        <f>'TUD-005-B'!$X72</f>
        <v>0</v>
      </c>
      <c r="DO11" s="228">
        <f>'TUD-005-B'!$X73</f>
        <v>0</v>
      </c>
      <c r="DP11" s="228">
        <f>'TUD-005-B'!$X74</f>
        <v>0</v>
      </c>
      <c r="DQ11" s="228">
        <f>'TUD-005-B'!$X75</f>
        <v>0</v>
      </c>
      <c r="DR11" s="228">
        <f>'TUD-005-B'!$X76</f>
        <v>0</v>
      </c>
      <c r="DS11" s="228">
        <f>'TUD-005-B'!$X77</f>
        <v>0</v>
      </c>
      <c r="DT11" s="228">
        <f>'TUD-005-B'!$X78</f>
        <v>0</v>
      </c>
      <c r="DU11" s="228">
        <f>'TUD-005-B'!$X79</f>
        <v>0</v>
      </c>
      <c r="DV11" s="228">
        <f>'TUD-005-B'!$X80</f>
        <v>0</v>
      </c>
      <c r="DW11" s="228">
        <f>'TUD-005-B'!$X81</f>
        <v>0</v>
      </c>
      <c r="DX11" s="228">
        <f>'TUD-005-B'!$X82</f>
        <v>0</v>
      </c>
      <c r="DY11" s="228">
        <f>'TUD-005-B'!$X83</f>
        <v>0</v>
      </c>
      <c r="DZ11" s="228">
        <f>'TUD-005-B'!$X84</f>
        <v>0</v>
      </c>
      <c r="EA11" s="228">
        <f>'TUD-005-B'!$X85</f>
        <v>0</v>
      </c>
      <c r="EB11" s="228">
        <f>'TUD-005-B'!$X86</f>
        <v>0</v>
      </c>
      <c r="EC11" s="228">
        <f>'TUD-005-B'!$X87</f>
        <v>0</v>
      </c>
      <c r="ED11" s="228">
        <f>'TUD-005-B'!$X88</f>
        <v>0</v>
      </c>
      <c r="EE11" s="228">
        <f>'TUD-005-B'!$X89</f>
        <v>0</v>
      </c>
      <c r="EF11" s="228">
        <f>'TUD-005-B'!$X90</f>
        <v>0</v>
      </c>
      <c r="EG11" s="228">
        <f>'TUD-005-B'!$X91</f>
        <v>0</v>
      </c>
      <c r="EH11" s="228">
        <f>'TUD-005-B'!$X92</f>
        <v>0</v>
      </c>
      <c r="EI11" s="228">
        <f>'TUD-005-B'!$X93</f>
        <v>0</v>
      </c>
      <c r="EJ11" s="228">
        <f>'TUD-005-B'!$X94</f>
        <v>0</v>
      </c>
      <c r="EK11" s="228">
        <f>'TUD-005-B'!$X95</f>
        <v>0</v>
      </c>
      <c r="EL11" s="228">
        <f>'TUD-005-B'!$X96</f>
        <v>0</v>
      </c>
      <c r="EM11" s="228">
        <f>'TUD-005-B'!$X97</f>
        <v>0</v>
      </c>
      <c r="EN11" s="197">
        <f>'TUD-005-B'!$X100</f>
        <v>0</v>
      </c>
      <c r="EO11" s="197">
        <f>'TUD-005-B'!$X101</f>
        <v>0</v>
      </c>
      <c r="EP11" s="197">
        <f>'TUD-005-B'!$X102</f>
        <v>0</v>
      </c>
      <c r="EQ11" s="197">
        <f>'TUD-005-B'!$X103</f>
        <v>0</v>
      </c>
      <c r="ER11" s="197">
        <f>'TUD-005-B'!$X104</f>
        <v>0</v>
      </c>
      <c r="ES11" s="197">
        <f>'TUD-005-B'!$X105</f>
        <v>0</v>
      </c>
      <c r="ET11" s="197">
        <f>'TUD-005-B'!$X106</f>
        <v>0</v>
      </c>
      <c r="EU11" s="197">
        <f>'TUD-005-B'!$X107</f>
        <v>0</v>
      </c>
      <c r="EV11" s="197">
        <f>'TUD-005-B'!$X108</f>
        <v>0</v>
      </c>
      <c r="EW11" s="197">
        <f>'TUD-005-B'!$X109</f>
        <v>0</v>
      </c>
      <c r="EX11" s="197">
        <f>'TUD-005-B'!$X110</f>
        <v>0</v>
      </c>
      <c r="EY11" s="197">
        <f>'TUD-005-B'!$X111</f>
        <v>0</v>
      </c>
      <c r="EZ11" s="197">
        <f>'TUD-005-B'!$X112</f>
        <v>0</v>
      </c>
      <c r="FA11" s="197">
        <f>'TUD-005-B'!$X113</f>
        <v>0</v>
      </c>
      <c r="FB11" s="197">
        <f>'TUD-005-B'!$X114</f>
        <v>0</v>
      </c>
      <c r="FC11" s="197">
        <f>'TUD-005-B'!$X115</f>
        <v>0</v>
      </c>
      <c r="FD11" s="197">
        <f>'TUD-005-B'!$X116</f>
        <v>1</v>
      </c>
      <c r="FE11" s="197">
        <f>'TUD-005-B'!$X117</f>
        <v>0</v>
      </c>
    </row>
    <row r="12" spans="1:163" x14ac:dyDescent="0.3">
      <c r="A12" s="197" t="str">
        <f>'TUD-005-C'!$C$55</f>
        <v>TUD-005-C</v>
      </c>
      <c r="B12" s="197" t="str">
        <f>'TUD-005-C'!$C$2</f>
        <v>Maassilo building</v>
      </c>
      <c r="C12" s="197" t="str">
        <f>'TUD-005-C'!I2</f>
        <v>The Netherlands</v>
      </c>
      <c r="D12" s="216">
        <f>'TUD-005-C'!G40</f>
        <v>1951</v>
      </c>
      <c r="E12" s="200">
        <f t="shared" si="0"/>
        <v>69</v>
      </c>
      <c r="F12" s="216" t="str">
        <f>'TUD-005-C'!I3</f>
        <v>51.89806, 4.49485</v>
      </c>
      <c r="G12" s="216" t="str">
        <f>'TUD-005-C'!$C$33</f>
        <v>Adjacent to other buildings</v>
      </c>
      <c r="H12" s="216" t="s">
        <v>164</v>
      </c>
      <c r="I12" s="216" t="str">
        <f>'TUD-005-C'!A42</f>
        <v>Private</v>
      </c>
      <c r="J12" s="227">
        <f>'TUD-005-C'!E26</f>
        <v>10</v>
      </c>
      <c r="K12" s="218" t="str">
        <f>'TUD-005-C'!C43</f>
        <v>Warehouse</v>
      </c>
      <c r="L12" s="202" t="str">
        <f>IF(K12="Others",'TUD-005-C'!$D$44,"")</f>
        <v/>
      </c>
      <c r="M12" s="218" t="str">
        <f>'TUD-005-C'!C45</f>
        <v>Business</v>
      </c>
      <c r="N12" s="202" t="str">
        <f>IF(M12="Others",'TUD-005-C'!$D$46,"")</f>
        <v/>
      </c>
      <c r="O12" s="218" t="str">
        <f>'TUD-005-C'!D49</f>
        <v>Fair - Superficial damage</v>
      </c>
      <c r="P12" s="218">
        <f>'TUD-005-C'!U55</f>
        <v>2</v>
      </c>
      <c r="Q12" s="220" t="str">
        <f>IF(ISBLANK('TUD-005-C'!$N$3),"N","Y")</f>
        <v>Y</v>
      </c>
      <c r="R12" s="217" t="str">
        <f>IF(COUNTIF('TUD-005-C'!$AD$10:$AL$43,"Carbonation induced corrosion"),"Y","N")</f>
        <v>Y</v>
      </c>
      <c r="S12" s="264"/>
      <c r="T12" s="265" t="str">
        <f>'TUD-005-C'!$AD$10</f>
        <v>Carbonation induced corrosion</v>
      </c>
      <c r="U12" s="223" t="str">
        <f>'TUD-005-C'!AC9</f>
        <v>E</v>
      </c>
      <c r="V12" s="236" t="str">
        <f>'TUD-005-C'!$V$9</f>
        <v>1. Disintegration - Layering - Spalling</v>
      </c>
      <c r="W12" s="266" t="str">
        <f>'TUD-005-C'!$AG$123</f>
        <v>Light</v>
      </c>
      <c r="X12" s="272">
        <f>'TUD-005-C'!AD12</f>
        <v>0</v>
      </c>
      <c r="Y12" s="223">
        <f>'TUD-005-C'!AC11</f>
        <v>0</v>
      </c>
      <c r="Z12" s="236">
        <f>'TUD-005-C'!$V$11</f>
        <v>0</v>
      </c>
      <c r="AA12" s="266" t="e">
        <f>'TUD-005-C'!$AG$124</f>
        <v>#N/A</v>
      </c>
      <c r="AB12" s="223">
        <f>'TUD-005-C'!AD14</f>
        <v>0</v>
      </c>
      <c r="AC12" s="223">
        <f>'TUD-005-C'!AC13</f>
        <v>0</v>
      </c>
      <c r="AD12" s="236">
        <f>'TUD-005-C'!$V$13</f>
        <v>0</v>
      </c>
      <c r="AE12" s="266" t="e">
        <f>'TUD-005-C'!$AG$125</f>
        <v>#N/A</v>
      </c>
      <c r="AF12" s="223">
        <f>'TUD-005-C'!AD16</f>
        <v>0</v>
      </c>
      <c r="AG12" s="223">
        <f>'TUD-005-C'!AC15</f>
        <v>0</v>
      </c>
      <c r="AH12" s="236">
        <f>'TUD-005-C'!$V$15</f>
        <v>0</v>
      </c>
      <c r="AI12" s="266" t="e">
        <f>'TUD-005-C'!$AG$126</f>
        <v>#N/A</v>
      </c>
      <c r="AJ12" s="235">
        <f>'TUD-005-C'!AD19</f>
        <v>0</v>
      </c>
      <c r="AK12" s="223">
        <f>'TUD-005-C'!AC18</f>
        <v>0</v>
      </c>
      <c r="AL12" s="236">
        <f>'TUD-005-C'!$V$18</f>
        <v>0</v>
      </c>
      <c r="AM12" s="266" t="e">
        <f>'TUD-005-C'!$AG$127</f>
        <v>#N/A</v>
      </c>
      <c r="AN12" s="235">
        <f>'TUD-005-C'!AD21</f>
        <v>0</v>
      </c>
      <c r="AO12" s="223">
        <f>'TUD-005-C'!AC20</f>
        <v>0</v>
      </c>
      <c r="AP12" s="236">
        <f>'TUD-005-C'!$V$20</f>
        <v>0</v>
      </c>
      <c r="AQ12" s="266" t="e">
        <f>'TUD-005-C'!$AG$128</f>
        <v>#N/A</v>
      </c>
      <c r="AR12" s="235">
        <f>'TUD-005-C'!AD23</f>
        <v>0</v>
      </c>
      <c r="AS12" s="223">
        <f>'TUD-005-C'!AC22</f>
        <v>0</v>
      </c>
      <c r="AT12" s="236">
        <f>'TUD-005-C'!$V$22</f>
        <v>0</v>
      </c>
      <c r="AU12" s="266" t="e">
        <f>'TUD-005-C'!$AG$129</f>
        <v>#N/A</v>
      </c>
      <c r="AV12" s="235">
        <f>'TUD-005-C'!AD25</f>
        <v>0</v>
      </c>
      <c r="AW12" s="223">
        <f>'TUD-005-C'!AC24</f>
        <v>0</v>
      </c>
      <c r="AX12" s="236">
        <f>'TUD-005-C'!$V$24</f>
        <v>0</v>
      </c>
      <c r="AY12" s="266" t="e">
        <f>'TUD-005-C'!$AG$130</f>
        <v>#N/A</v>
      </c>
      <c r="AZ12" s="235">
        <f>'TUD-005-C'!AD28</f>
        <v>0</v>
      </c>
      <c r="BA12" s="223">
        <f>'TUD-005-C'!AC27</f>
        <v>0</v>
      </c>
      <c r="BB12" s="236">
        <f>'TUD-005-C'!$V$27</f>
        <v>0</v>
      </c>
      <c r="BC12" s="266" t="e">
        <f>'TUD-005-C'!$AG$131</f>
        <v>#N/A</v>
      </c>
      <c r="BD12" s="235">
        <f>'TUD-005-C'!$AD$30</f>
        <v>0</v>
      </c>
      <c r="BE12" s="223">
        <f>'TUD-005-C'!$AC$29</f>
        <v>0</v>
      </c>
      <c r="BF12" s="236">
        <f>'TUD-005-C'!$V$29</f>
        <v>0</v>
      </c>
      <c r="BG12" s="266" t="e">
        <f>'TUD-005-C'!$AG$132</f>
        <v>#N/A</v>
      </c>
      <c r="BH12" s="235">
        <f>'TUD-005-C'!$AD$32</f>
        <v>0</v>
      </c>
      <c r="BI12" s="223">
        <f>'TUD-005-C'!$AC$31</f>
        <v>0</v>
      </c>
      <c r="BJ12" s="236">
        <f>'TUD-005-C'!$V$31</f>
        <v>0</v>
      </c>
      <c r="BK12" s="266" t="e">
        <f>'TUD-005-C'!$AG$133</f>
        <v>#N/A</v>
      </c>
      <c r="BL12" s="235">
        <f>'TUD-005-C'!$AD$34</f>
        <v>0</v>
      </c>
      <c r="BM12" s="223">
        <f>'TUD-005-C'!$AC$33</f>
        <v>0</v>
      </c>
      <c r="BN12" s="236">
        <f>'TUD-005-C'!$V$33</f>
        <v>0</v>
      </c>
      <c r="BO12" s="266" t="e">
        <f>'TUD-005-C'!$AG$134</f>
        <v>#N/A</v>
      </c>
      <c r="BP12" s="235">
        <f>'TUD-005-C'!$AD$37</f>
        <v>0</v>
      </c>
      <c r="BQ12" s="223">
        <f>'TUD-005-C'!$AC$36</f>
        <v>0</v>
      </c>
      <c r="BR12" s="236">
        <f>'TUD-005-C'!$V$36</f>
        <v>0</v>
      </c>
      <c r="BS12" s="266" t="e">
        <f>'TUD-005-C'!$AG$135</f>
        <v>#N/A</v>
      </c>
      <c r="BT12" s="235">
        <f>'TUD-005-C'!$AD$39</f>
        <v>0</v>
      </c>
      <c r="BU12" s="223">
        <f>'TUD-005-C'!$AC$38</f>
        <v>0</v>
      </c>
      <c r="BV12" s="236">
        <f>'TUD-005-C'!$V$38</f>
        <v>0</v>
      </c>
      <c r="BW12" s="266" t="e">
        <f>'TUD-005-C'!$AG$136</f>
        <v>#N/A</v>
      </c>
      <c r="BX12" s="235">
        <f>'TUD-005-C'!$AD$41</f>
        <v>0</v>
      </c>
      <c r="BY12" s="223">
        <f>'TUD-005-C'!$AC$40</f>
        <v>0</v>
      </c>
      <c r="BZ12" s="236">
        <f>'TUD-005-C'!$V$40</f>
        <v>0</v>
      </c>
      <c r="CA12" s="266" t="e">
        <f>'TUD-005-C'!$AG$137</f>
        <v>#N/A</v>
      </c>
      <c r="CB12" s="235">
        <f>'TUD-005-C'!$AD$43</f>
        <v>0</v>
      </c>
      <c r="CC12" s="223">
        <f>'TUD-005-C'!$AC$42</f>
        <v>0</v>
      </c>
      <c r="CD12" s="236">
        <f>'TUD-005-C'!$V$42</f>
        <v>0</v>
      </c>
      <c r="CE12" s="266" t="e">
        <f>'TUD-005-C'!$AG$138</f>
        <v>#N/A</v>
      </c>
      <c r="CF12" s="216" t="str">
        <f>'TUD-005-C'!M17</f>
        <v>Concrete frame with concrete shear walls</v>
      </c>
      <c r="CG12" s="216" t="str">
        <f>'TUD-005-C'!M23</f>
        <v>Cast-in-place</v>
      </c>
      <c r="CH12" s="216" t="str">
        <f>'TUD-005-C'!M27</f>
        <v>Flat</v>
      </c>
      <c r="CI12" s="216" t="str">
        <f>'TUD-005-C'!M31</f>
        <v>Structrual bearing wall</v>
      </c>
      <c r="CJ12" s="216" t="str">
        <f>'TUD-005-C'!N40</f>
        <v>Natural aggregate - Gravel</v>
      </c>
      <c r="CK12" s="216" t="str">
        <f>'TUD-005-C'!M45</f>
        <v>Don't know</v>
      </c>
      <c r="CL12" s="197" t="str">
        <f>'TUD-005-C'!$M$47</f>
        <v>Don't know</v>
      </c>
      <c r="CM12" s="197" t="str">
        <f>'TUD-005-C'!$M$48</f>
        <v>Plain</v>
      </c>
      <c r="CN12" s="197" t="str">
        <f>'TUD-005-C'!P36</f>
        <v>No</v>
      </c>
      <c r="CO12" s="217" t="str">
        <f t="shared" si="1"/>
        <v>-</v>
      </c>
      <c r="CP12" s="217" t="str">
        <f t="shared" si="2"/>
        <v>-</v>
      </c>
      <c r="CQ12" s="197" t="str">
        <f>'TUD-005-C'!C34</f>
        <v>Oceanic Cfb</v>
      </c>
      <c r="CR12" s="197" t="str">
        <f>'TUD-005-C'!D35</f>
        <v>XO – no risk of corrosion or attack - Concrete inside buildings with very low air humidity</v>
      </c>
      <c r="CS12" s="220" t="str">
        <f>'TUD-005-C'!D36</f>
        <v>XC – risk of carbonation induced corrosion</v>
      </c>
      <c r="CT12" s="220" t="str">
        <f>'TUD-005-C'!D37</f>
        <v>XS – risk of chloride induced corrosion (sea water)</v>
      </c>
      <c r="CU12" s="220">
        <f>'TUD-005-C'!D38</f>
        <v>0</v>
      </c>
      <c r="CV12" s="228">
        <f>'TUD-005-C'!E26</f>
        <v>10</v>
      </c>
      <c r="CW12" s="228" t="str">
        <f>'TUD-005-C'!M15</f>
        <v>Deep foundations</v>
      </c>
      <c r="CX12" s="228" t="str">
        <f>'TUD-005-C'!AP2</f>
        <v>N</v>
      </c>
      <c r="CY12" s="228">
        <f>'TUD-005-C'!AS3</f>
        <v>0</v>
      </c>
      <c r="CZ12" s="228">
        <f>'TUD-005-C'!$X58</f>
        <v>0</v>
      </c>
      <c r="DA12" s="228">
        <f>'TUD-005-C'!$X59</f>
        <v>0</v>
      </c>
      <c r="DB12" s="228">
        <f>'TUD-005-C'!$X60</f>
        <v>0</v>
      </c>
      <c r="DC12" s="228">
        <f>'TUD-005-C'!$X61</f>
        <v>0</v>
      </c>
      <c r="DD12" s="228">
        <f>'TUD-005-C'!$X62</f>
        <v>0</v>
      </c>
      <c r="DE12" s="228">
        <f>'TUD-005-C'!$X63</f>
        <v>1</v>
      </c>
      <c r="DF12" s="228">
        <f>'TUD-005-C'!$X64</f>
        <v>0</v>
      </c>
      <c r="DG12" s="228">
        <f>'TUD-005-C'!$X65</f>
        <v>0</v>
      </c>
      <c r="DH12" s="228">
        <f>'TUD-005-C'!$X66</f>
        <v>0</v>
      </c>
      <c r="DI12" s="228">
        <f>'TUD-005-C'!$X67</f>
        <v>0</v>
      </c>
      <c r="DJ12" s="228">
        <f>'TUD-005-C'!$X68</f>
        <v>0</v>
      </c>
      <c r="DK12" s="228">
        <f>'TUD-005-C'!$X69</f>
        <v>0</v>
      </c>
      <c r="DL12" s="228">
        <f>'TUD-005-C'!$X70</f>
        <v>0</v>
      </c>
      <c r="DM12" s="228">
        <f>'TUD-005-C'!$X71</f>
        <v>0</v>
      </c>
      <c r="DN12" s="228">
        <f>'TUD-005-C'!$X72</f>
        <v>0</v>
      </c>
      <c r="DO12" s="228">
        <f>'TUD-005-C'!$X73</f>
        <v>0</v>
      </c>
      <c r="DP12" s="228">
        <f>'TUD-005-C'!$X74</f>
        <v>0</v>
      </c>
      <c r="DQ12" s="228">
        <f>'TUD-005-C'!$X75</f>
        <v>0</v>
      </c>
      <c r="DR12" s="228">
        <f>'TUD-005-C'!$X76</f>
        <v>0</v>
      </c>
      <c r="DS12" s="228">
        <f>'TUD-005-C'!$X77</f>
        <v>0</v>
      </c>
      <c r="DT12" s="228">
        <f>'TUD-005-C'!$X78</f>
        <v>0</v>
      </c>
      <c r="DU12" s="228">
        <f>'TUD-005-C'!$X79</f>
        <v>0</v>
      </c>
      <c r="DV12" s="228">
        <f>'TUD-005-C'!$X80</f>
        <v>0</v>
      </c>
      <c r="DW12" s="228">
        <f>'TUD-005-C'!$X81</f>
        <v>0</v>
      </c>
      <c r="DX12" s="228">
        <f>'TUD-005-C'!$X82</f>
        <v>0</v>
      </c>
      <c r="DY12" s="228">
        <f>'TUD-005-C'!$X83</f>
        <v>0</v>
      </c>
      <c r="DZ12" s="228">
        <f>'TUD-005-C'!$X84</f>
        <v>0</v>
      </c>
      <c r="EA12" s="228">
        <f>'TUD-005-C'!$X85</f>
        <v>0</v>
      </c>
      <c r="EB12" s="228">
        <f>'TUD-005-C'!$X86</f>
        <v>0</v>
      </c>
      <c r="EC12" s="228">
        <f>'TUD-005-C'!$X87</f>
        <v>0</v>
      </c>
      <c r="ED12" s="228">
        <f>'TUD-005-C'!$X88</f>
        <v>0</v>
      </c>
      <c r="EE12" s="228">
        <f>'TUD-005-C'!$X89</f>
        <v>0</v>
      </c>
      <c r="EF12" s="228">
        <f>'TUD-005-C'!$X90</f>
        <v>0</v>
      </c>
      <c r="EG12" s="228">
        <f>'TUD-005-C'!$X91</f>
        <v>0</v>
      </c>
      <c r="EH12" s="228">
        <f>'TUD-005-C'!$X92</f>
        <v>0</v>
      </c>
      <c r="EI12" s="228">
        <f>'TUD-005-C'!$X93</f>
        <v>0</v>
      </c>
      <c r="EJ12" s="228">
        <f>'TUD-005-C'!$X94</f>
        <v>0</v>
      </c>
      <c r="EK12" s="228">
        <f>'TUD-005-C'!$X95</f>
        <v>0</v>
      </c>
      <c r="EL12" s="228">
        <f>'TUD-005-C'!$X96</f>
        <v>0</v>
      </c>
      <c r="EM12" s="228">
        <f>'TUD-005-C'!$X97</f>
        <v>0</v>
      </c>
      <c r="EN12" s="197">
        <f>'TUD-005-C'!$X100</f>
        <v>0</v>
      </c>
      <c r="EO12" s="197">
        <f>'TUD-005-C'!$X101</f>
        <v>0</v>
      </c>
      <c r="EP12" s="197">
        <f>'TUD-005-C'!$X102</f>
        <v>0</v>
      </c>
      <c r="EQ12" s="197">
        <f>'TUD-005-C'!$X103</f>
        <v>0</v>
      </c>
      <c r="ER12" s="197">
        <f>'TUD-005-C'!$X104</f>
        <v>0</v>
      </c>
      <c r="ES12" s="197">
        <f>'TUD-005-C'!$X105</f>
        <v>0</v>
      </c>
      <c r="ET12" s="197">
        <f>'TUD-005-C'!$X106</f>
        <v>0</v>
      </c>
      <c r="EU12" s="197">
        <f>'TUD-005-C'!$X107</f>
        <v>0</v>
      </c>
      <c r="EV12" s="197">
        <f>'TUD-005-C'!$X108</f>
        <v>0</v>
      </c>
      <c r="EW12" s="197">
        <f>'TUD-005-C'!$X109</f>
        <v>0</v>
      </c>
      <c r="EX12" s="197">
        <f>'TUD-005-C'!$X110</f>
        <v>0</v>
      </c>
      <c r="EY12" s="197">
        <f>'TUD-005-C'!$X111</f>
        <v>0</v>
      </c>
      <c r="EZ12" s="197">
        <f>'TUD-005-C'!$X112</f>
        <v>0</v>
      </c>
      <c r="FA12" s="197">
        <f>'TUD-005-C'!$X113</f>
        <v>0</v>
      </c>
      <c r="FB12" s="197">
        <f>'TUD-005-C'!$X114</f>
        <v>0</v>
      </c>
      <c r="FC12" s="197">
        <f>'TUD-005-C'!$X115</f>
        <v>0</v>
      </c>
      <c r="FD12" s="197">
        <f>'TUD-005-C'!$X116</f>
        <v>1</v>
      </c>
      <c r="FE12" s="197">
        <f>'TUD-005-C'!$X117</f>
        <v>0</v>
      </c>
    </row>
    <row r="13" spans="1:163" x14ac:dyDescent="0.3">
      <c r="A13" s="197" t="str">
        <f>'TUD-006'!$C$55</f>
        <v>TUD-006</v>
      </c>
      <c r="B13" s="197" t="str">
        <f>'TUD-006'!$C$2</f>
        <v>Lisse Water Tower</v>
      </c>
      <c r="C13" s="197" t="str">
        <f>'TUD-006'!I2</f>
        <v>The Netherlads</v>
      </c>
      <c r="D13" s="197">
        <f>'TUD-006'!G40</f>
        <v>1925</v>
      </c>
      <c r="E13" s="200">
        <f t="shared" si="0"/>
        <v>95</v>
      </c>
      <c r="F13" s="197" t="str">
        <f>'TUD-006'!I3</f>
        <v>52.273943, 4.570040</v>
      </c>
      <c r="G13" s="197" t="str">
        <f>'TUD-006'!$C$33</f>
        <v>Isolated</v>
      </c>
      <c r="H13" s="197" t="s">
        <v>163</v>
      </c>
      <c r="I13" s="197" t="str">
        <f>'TUD-006'!A42</f>
        <v>Private</v>
      </c>
      <c r="J13" s="226">
        <f>'TUD-006'!E26</f>
        <v>2</v>
      </c>
      <c r="K13" s="198" t="str">
        <f>'TUD-006'!C43</f>
        <v>Others</v>
      </c>
      <c r="L13" s="202" t="str">
        <f>IF(K13="Others",'TUD-006'!$D$44,"")</f>
        <v>Water tower</v>
      </c>
      <c r="M13" s="198" t="str">
        <f>'TUD-006'!C45</f>
        <v>Others</v>
      </c>
      <c r="N13" s="202" t="str">
        <f>IF(M13="Others",'TUD-006'!$D$46,"")</f>
        <v>Abandoned (to be restored and recoverted into offices)</v>
      </c>
      <c r="O13" s="198" t="str">
        <f>'TUD-006'!D49</f>
        <v>Restored</v>
      </c>
      <c r="P13" s="198">
        <f>'TUD-006'!U55</f>
        <v>4</v>
      </c>
      <c r="Q13" s="220" t="str">
        <f>IF(ISBLANK('TUD-006'!$N$3),"N","Y")</f>
        <v>Y</v>
      </c>
      <c r="R13" s="217" t="str">
        <f>IF(COUNTIF('TUD-006'!$AD$10:$AL$43,"Carbonation induced corrosion"),"Y","N")</f>
        <v>Y</v>
      </c>
      <c r="S13" s="264"/>
      <c r="T13" s="265" t="str">
        <f>'TUD-006'!$AD$10</f>
        <v>Carbonation induced corrosion</v>
      </c>
      <c r="U13" s="223" t="str">
        <f>'TUD-006'!AC9</f>
        <v>E</v>
      </c>
      <c r="V13" s="236" t="str">
        <f>'TUD-006'!$V$9</f>
        <v>1. Disintegration - Layering - Spalling</v>
      </c>
      <c r="W13" s="266" t="str">
        <f>'TUD-006'!$AG$123</f>
        <v>Light</v>
      </c>
      <c r="X13" s="272" t="str">
        <f>'TUD-006'!AD12</f>
        <v>Carbonation induced corrosion</v>
      </c>
      <c r="Y13" s="223" t="str">
        <f>'TUD-006'!AC11</f>
        <v>E</v>
      </c>
      <c r="Z13" s="236" t="str">
        <f>'TUD-006'!$V$11</f>
        <v>7. Corrosion of reinforcement - Rust layers</v>
      </c>
      <c r="AA13" s="266" t="str">
        <f>'TUD-006'!$AG$124</f>
        <v>Light</v>
      </c>
      <c r="AB13" s="223" t="str">
        <f>'TUD-006'!AD14</f>
        <v>Moisture related processes - Biological growth</v>
      </c>
      <c r="AC13" s="223" t="str">
        <f>'TUD-006'!AC13</f>
        <v>E</v>
      </c>
      <c r="AD13" s="236" t="str">
        <f>'TUD-006'!$V$13</f>
        <v>4. Biological growth - Liverworks</v>
      </c>
      <c r="AE13" s="266" t="str">
        <f>'TUD-006'!$AG$125</f>
        <v>Light</v>
      </c>
      <c r="AF13" s="223">
        <f>'TUD-006'!AD16</f>
        <v>0</v>
      </c>
      <c r="AG13" s="223">
        <f>'TUD-006'!AC15</f>
        <v>0</v>
      </c>
      <c r="AH13" s="236">
        <f>'TUD-006'!$V$15</f>
        <v>0</v>
      </c>
      <c r="AI13" s="266" t="e">
        <f>'TUD-006'!$AG$126</f>
        <v>#N/A</v>
      </c>
      <c r="AJ13" s="235" t="str">
        <f>'TUD-006'!AD19</f>
        <v>Moisture related processes - Surface condensation</v>
      </c>
      <c r="AK13" s="223">
        <f>'TUD-006'!AC18</f>
        <v>0</v>
      </c>
      <c r="AL13" s="236" t="str">
        <f>'TUD-006'!$V$18</f>
        <v>3. Surface changes and blemishes - Deposit - Encrustation (leaching)</v>
      </c>
      <c r="AM13" s="266" t="str">
        <f>'TUD-006'!$AG$127</f>
        <v>Light</v>
      </c>
      <c r="AN13" s="235">
        <f>'TUD-006'!AD21</f>
        <v>0</v>
      </c>
      <c r="AO13" s="223">
        <f>'TUD-006'!AC20</f>
        <v>0</v>
      </c>
      <c r="AP13" s="236">
        <f>'TUD-006'!$V$20</f>
        <v>0</v>
      </c>
      <c r="AQ13" s="266" t="e">
        <f>'TUD-006'!$AG$128</f>
        <v>#N/A</v>
      </c>
      <c r="AR13" s="235">
        <f>'TUD-006'!AD23</f>
        <v>0</v>
      </c>
      <c r="AS13" s="223">
        <f>'TUD-006'!AC22</f>
        <v>0</v>
      </c>
      <c r="AT13" s="236">
        <f>'TUD-006'!$V$22</f>
        <v>0</v>
      </c>
      <c r="AU13" s="266" t="e">
        <f>'TUD-006'!$AG$129</f>
        <v>#N/A</v>
      </c>
      <c r="AV13" s="235">
        <f>'TUD-006'!AD25</f>
        <v>0</v>
      </c>
      <c r="AW13" s="223">
        <f>'TUD-006'!AC24</f>
        <v>0</v>
      </c>
      <c r="AX13" s="236">
        <f>'TUD-006'!$V$24</f>
        <v>0</v>
      </c>
      <c r="AY13" s="266" t="e">
        <f>'TUD-006'!$AG$130</f>
        <v>#N/A</v>
      </c>
      <c r="AZ13" s="235">
        <f>'TUD-006'!AD28</f>
        <v>0</v>
      </c>
      <c r="BA13" s="223">
        <f>'TUD-006'!AC27</f>
        <v>0</v>
      </c>
      <c r="BB13" s="236">
        <f>'TUD-006'!$V$27</f>
        <v>0</v>
      </c>
      <c r="BC13" s="266" t="e">
        <f>'TUD-006'!$AG$131</f>
        <v>#N/A</v>
      </c>
      <c r="BD13" s="235">
        <f>'TUD-006'!$AD$30</f>
        <v>0</v>
      </c>
      <c r="BE13" s="223">
        <f>'TUD-006'!$AC$29</f>
        <v>0</v>
      </c>
      <c r="BF13" s="236">
        <f>'TUD-006'!$V$29</f>
        <v>0</v>
      </c>
      <c r="BG13" s="266" t="e">
        <f>'TUD-006'!$AG$132</f>
        <v>#N/A</v>
      </c>
      <c r="BH13" s="235">
        <f>'TUD-006'!$AD$32</f>
        <v>0</v>
      </c>
      <c r="BI13" s="223">
        <f>'TUD-006'!$AC$31</f>
        <v>0</v>
      </c>
      <c r="BJ13" s="236">
        <f>'TUD-006'!$V$31</f>
        <v>0</v>
      </c>
      <c r="BK13" s="266" t="e">
        <f>'TUD-006'!$AG$133</f>
        <v>#N/A</v>
      </c>
      <c r="BL13" s="235">
        <f>'TUD-006'!$AD$34</f>
        <v>0</v>
      </c>
      <c r="BM13" s="223">
        <f>'TUD-006'!$AC$33</f>
        <v>0</v>
      </c>
      <c r="BN13" s="236">
        <f>'TUD-006'!$V$33</f>
        <v>0</v>
      </c>
      <c r="BO13" s="266" t="e">
        <f>'TUD-006'!$AG$134</f>
        <v>#N/A</v>
      </c>
      <c r="BP13" s="235">
        <f>'TUD-006'!$AD$37</f>
        <v>0</v>
      </c>
      <c r="BQ13" s="223">
        <f>'TUD-006'!$AC$36</f>
        <v>0</v>
      </c>
      <c r="BR13" s="236">
        <f>'TUD-006'!$V$36</f>
        <v>0</v>
      </c>
      <c r="BS13" s="266" t="e">
        <f>'TUD-006'!$AG$135</f>
        <v>#N/A</v>
      </c>
      <c r="BT13" s="235">
        <f>'TUD-006'!$AD$39</f>
        <v>0</v>
      </c>
      <c r="BU13" s="223">
        <f>'TUD-006'!$AC$38</f>
        <v>0</v>
      </c>
      <c r="BV13" s="236">
        <f>'TUD-006'!$V$38</f>
        <v>0</v>
      </c>
      <c r="BW13" s="266" t="e">
        <f>'TUD-006'!$AG$136</f>
        <v>#N/A</v>
      </c>
      <c r="BX13" s="235">
        <f>'TUD-006'!$AD$41</f>
        <v>0</v>
      </c>
      <c r="BY13" s="223">
        <f>'TUD-006'!$AC$40</f>
        <v>0</v>
      </c>
      <c r="BZ13" s="236">
        <f>'TUD-006'!$V$40</f>
        <v>0</v>
      </c>
      <c r="CA13" s="266" t="e">
        <f>'TUD-006'!$AG$137</f>
        <v>#N/A</v>
      </c>
      <c r="CB13" s="235">
        <f>'TUD-006'!$AD$43</f>
        <v>0</v>
      </c>
      <c r="CC13" s="223">
        <f>'TUD-006'!$AC$42</f>
        <v>0</v>
      </c>
      <c r="CD13" s="236">
        <f>'TUD-006'!$V$42</f>
        <v>0</v>
      </c>
      <c r="CE13" s="266" t="e">
        <f>'TUD-006'!$AG$138</f>
        <v>#N/A</v>
      </c>
      <c r="CF13" s="197" t="str">
        <f>'TUD-006'!M17</f>
        <v>Concrete frame with concrete shear walls</v>
      </c>
      <c r="CG13" s="197" t="str">
        <f>'TUD-006'!M23</f>
        <v>Cast-in-place</v>
      </c>
      <c r="CH13" s="197" t="str">
        <f>'TUD-006'!M27</f>
        <v>Flat</v>
      </c>
      <c r="CI13" s="197" t="str">
        <f>'TUD-006'!M31</f>
        <v>Infill wall</v>
      </c>
      <c r="CJ13" s="197" t="str">
        <f>'TUD-006'!N40</f>
        <v>Natural aggregate - Gravel</v>
      </c>
      <c r="CK13" s="197" t="str">
        <f>'TUD-006'!M45</f>
        <v>Don't know</v>
      </c>
      <c r="CL13" s="197" t="str">
        <f>'TUD-006'!$M$47</f>
        <v>S420</v>
      </c>
      <c r="CM13" s="197" t="str">
        <f>'TUD-006'!$M$48</f>
        <v>Plain</v>
      </c>
      <c r="CN13" s="197" t="str">
        <f>'TUD-006'!P36</f>
        <v>Yes, with plaster</v>
      </c>
      <c r="CO13" s="217" t="str">
        <f t="shared" si="1"/>
        <v>X</v>
      </c>
      <c r="CP13" s="217" t="str">
        <f t="shared" si="2"/>
        <v>-</v>
      </c>
      <c r="CQ13" s="197" t="str">
        <f>'TUD-006'!C34</f>
        <v>Oceanic Cfb</v>
      </c>
      <c r="CR13" s="197" t="str">
        <f>'TUD-006'!D35</f>
        <v>XC – risk of carbonation induced corrosion</v>
      </c>
      <c r="CS13" s="220" t="str">
        <f>'TUD-006'!D36</f>
        <v>XF – risk of freeze thaw attack</v>
      </c>
      <c r="CT13" s="220">
        <f>'TUD-006'!D37</f>
        <v>0</v>
      </c>
      <c r="CU13" s="220">
        <f>'TUD-006'!D38</f>
        <v>0</v>
      </c>
      <c r="CV13" s="228">
        <f>'TUD-006'!E26</f>
        <v>2</v>
      </c>
      <c r="CW13" s="228" t="str">
        <f>'TUD-006'!M15</f>
        <v>Deep foundations</v>
      </c>
      <c r="CX13" s="228" t="str">
        <f>'TUD-006'!AP2</f>
        <v>Y</v>
      </c>
      <c r="CY13" s="228" t="str">
        <f>'TUD-006'!AS3</f>
        <v>Local monument</v>
      </c>
      <c r="CZ13" s="228">
        <f>'TUD-006'!$X58</f>
        <v>0</v>
      </c>
      <c r="DA13" s="228">
        <f>'TUD-006'!$X59</f>
        <v>0</v>
      </c>
      <c r="DB13" s="228">
        <f>'TUD-006'!$X60</f>
        <v>0</v>
      </c>
      <c r="DC13" s="228">
        <f>'TUD-006'!$X61</f>
        <v>0</v>
      </c>
      <c r="DD13" s="228">
        <f>'TUD-006'!$X62</f>
        <v>0</v>
      </c>
      <c r="DE13" s="228">
        <f>'TUD-006'!$X63</f>
        <v>1</v>
      </c>
      <c r="DF13" s="228">
        <f>'TUD-006'!$X64</f>
        <v>0</v>
      </c>
      <c r="DG13" s="228">
        <f>'TUD-006'!$X65</f>
        <v>0</v>
      </c>
      <c r="DH13" s="228">
        <f>'TUD-006'!$X66</f>
        <v>0</v>
      </c>
      <c r="DI13" s="228">
        <f>'TUD-006'!$X67</f>
        <v>0</v>
      </c>
      <c r="DJ13" s="228">
        <f>'TUD-006'!$X68</f>
        <v>0</v>
      </c>
      <c r="DK13" s="228">
        <f>'TUD-006'!$X69</f>
        <v>0</v>
      </c>
      <c r="DL13" s="228">
        <f>'TUD-006'!$X70</f>
        <v>0</v>
      </c>
      <c r="DM13" s="228">
        <f>'TUD-006'!$X71</f>
        <v>0</v>
      </c>
      <c r="DN13" s="228">
        <f>'TUD-006'!$X72</f>
        <v>0</v>
      </c>
      <c r="DO13" s="228">
        <f>'TUD-006'!$X73</f>
        <v>0</v>
      </c>
      <c r="DP13" s="228">
        <f>'TUD-006'!$X74</f>
        <v>0</v>
      </c>
      <c r="DQ13" s="228">
        <f>'TUD-006'!$X75</f>
        <v>0</v>
      </c>
      <c r="DR13" s="228">
        <f>'TUD-006'!$X76</f>
        <v>0</v>
      </c>
      <c r="DS13" s="228">
        <f>'TUD-006'!$X77</f>
        <v>0</v>
      </c>
      <c r="DT13" s="228">
        <f>'TUD-006'!$X78</f>
        <v>0</v>
      </c>
      <c r="DU13" s="228">
        <f>'TUD-006'!$X79</f>
        <v>0</v>
      </c>
      <c r="DV13" s="228">
        <f>'TUD-006'!$X80</f>
        <v>1</v>
      </c>
      <c r="DW13" s="228">
        <f>'TUD-006'!$X81</f>
        <v>0</v>
      </c>
      <c r="DX13" s="228">
        <f>'TUD-006'!$X82</f>
        <v>0</v>
      </c>
      <c r="DY13" s="228">
        <f>'TUD-006'!$X83</f>
        <v>0</v>
      </c>
      <c r="DZ13" s="228">
        <f>'TUD-006'!$X84</f>
        <v>0</v>
      </c>
      <c r="EA13" s="228">
        <f>'TUD-006'!$X85</f>
        <v>0</v>
      </c>
      <c r="EB13" s="228">
        <f>'TUD-006'!$X86</f>
        <v>0</v>
      </c>
      <c r="EC13" s="228">
        <f>'TUD-006'!$X87</f>
        <v>1</v>
      </c>
      <c r="ED13" s="228">
        <f>'TUD-006'!$X88</f>
        <v>0</v>
      </c>
      <c r="EE13" s="228">
        <f>'TUD-006'!$X89</f>
        <v>0</v>
      </c>
      <c r="EF13" s="228">
        <f>'TUD-006'!$X90</f>
        <v>0</v>
      </c>
      <c r="EG13" s="228">
        <f>'TUD-006'!$X91</f>
        <v>0</v>
      </c>
      <c r="EH13" s="228">
        <f>'TUD-006'!$X92</f>
        <v>0</v>
      </c>
      <c r="EI13" s="228">
        <f>'TUD-006'!$X93</f>
        <v>0</v>
      </c>
      <c r="EJ13" s="228">
        <f>'TUD-006'!$X94</f>
        <v>1</v>
      </c>
      <c r="EK13" s="228">
        <f>'TUD-006'!$X95</f>
        <v>0</v>
      </c>
      <c r="EL13" s="228">
        <f>'TUD-006'!$X96</f>
        <v>0</v>
      </c>
      <c r="EM13" s="228">
        <f>'TUD-006'!$X97</f>
        <v>0</v>
      </c>
      <c r="EN13" s="197">
        <f>'TUD-006'!$X100</f>
        <v>1</v>
      </c>
      <c r="EO13" s="197">
        <f>'TUD-006'!$X101</f>
        <v>1</v>
      </c>
      <c r="EP13" s="197">
        <f>'TUD-006'!$X102</f>
        <v>0</v>
      </c>
      <c r="EQ13" s="197">
        <f>'TUD-006'!$X103</f>
        <v>0</v>
      </c>
      <c r="ER13" s="197">
        <f>'TUD-006'!$X104</f>
        <v>0</v>
      </c>
      <c r="ES13" s="197">
        <f>'TUD-006'!$X105</f>
        <v>0</v>
      </c>
      <c r="ET13" s="197">
        <f>'TUD-006'!$X106</f>
        <v>0</v>
      </c>
      <c r="EU13" s="197">
        <f>'TUD-006'!$X107</f>
        <v>0</v>
      </c>
      <c r="EV13" s="197">
        <f>'TUD-006'!$X108</f>
        <v>0</v>
      </c>
      <c r="EW13" s="197">
        <f>'TUD-006'!$X109</f>
        <v>0</v>
      </c>
      <c r="EX13" s="197">
        <f>'TUD-006'!$X110</f>
        <v>0</v>
      </c>
      <c r="EY13" s="197">
        <f>'TUD-006'!$X111</f>
        <v>0</v>
      </c>
      <c r="EZ13" s="197">
        <f>'TUD-006'!$X112</f>
        <v>0</v>
      </c>
      <c r="FA13" s="197">
        <f>'TUD-006'!$X113</f>
        <v>0</v>
      </c>
      <c r="FB13" s="197">
        <f>'TUD-006'!$X114</f>
        <v>0</v>
      </c>
      <c r="FC13" s="197">
        <f>'TUD-006'!$X115</f>
        <v>0</v>
      </c>
      <c r="FD13" s="197">
        <f>'TUD-006'!$X116</f>
        <v>2</v>
      </c>
      <c r="FE13" s="197">
        <f>'TUD-006'!$X117</f>
        <v>0</v>
      </c>
    </row>
    <row r="14" spans="1:163" x14ac:dyDescent="0.3">
      <c r="A14" s="197" t="str">
        <f>'TUD-007'!$C$55</f>
        <v>TUD-007</v>
      </c>
      <c r="B14" s="197" t="str">
        <f>'TUD-007'!$C$2</f>
        <v>Open-air school</v>
      </c>
      <c r="C14" s="197" t="str">
        <f>'TUD-007'!I2</f>
        <v>The Netherlands</v>
      </c>
      <c r="D14" s="197">
        <f>'TUD-007'!G40</f>
        <v>1931</v>
      </c>
      <c r="E14" s="200">
        <f t="shared" si="0"/>
        <v>89</v>
      </c>
      <c r="F14" s="197" t="str">
        <f>'TUD-007'!I3</f>
        <v>52.347916, 4.874393</v>
      </c>
      <c r="G14" s="197" t="str">
        <f>'TUD-007'!$C$33</f>
        <v>Isolated</v>
      </c>
      <c r="H14" s="197" t="s">
        <v>161</v>
      </c>
      <c r="I14" s="197" t="str">
        <f>'TUD-007'!A42</f>
        <v>Public</v>
      </c>
      <c r="J14" s="226">
        <f>'TUD-007'!E26</f>
        <v>4</v>
      </c>
      <c r="K14" s="198" t="str">
        <f>'TUD-007'!C43</f>
        <v>Others</v>
      </c>
      <c r="L14" s="202" t="str">
        <f>IF(K14="Others",'TUD-007'!$D$44,"")</f>
        <v>Education</v>
      </c>
      <c r="M14" s="198" t="str">
        <f>'TUD-007'!C45</f>
        <v>Others</v>
      </c>
      <c r="N14" s="202" t="str">
        <f>IF(M14="Others",'TUD-007'!$D$46,"")</f>
        <v>Education</v>
      </c>
      <c r="O14" s="198" t="str">
        <f>'TUD-007'!D49</f>
        <v>Restored</v>
      </c>
      <c r="P14" s="198">
        <f>'TUD-007'!U55</f>
        <v>0</v>
      </c>
      <c r="Q14" s="220" t="str">
        <f>IF(ISBLANK('TUD-007'!$N$3),"N","Y")</f>
        <v>Y</v>
      </c>
      <c r="R14" s="217" t="str">
        <f>IF(COUNTIF('TUD-007'!$AD$10:$AL$43,"Carbonation induced corrosion"),"Y","N")</f>
        <v>N</v>
      </c>
      <c r="S14" s="264"/>
      <c r="T14" s="265">
        <f>'TUD-007'!$AD$10</f>
        <v>0</v>
      </c>
      <c r="U14" s="223">
        <f>'TUD-007'!AC9</f>
        <v>0</v>
      </c>
      <c r="V14" s="236">
        <f>'TUD-007'!$V$9</f>
        <v>0</v>
      </c>
      <c r="W14" s="266" t="e">
        <f>'TUD-007'!$AG$123</f>
        <v>#N/A</v>
      </c>
      <c r="X14" s="272">
        <f>'TUD-007'!AD12</f>
        <v>0</v>
      </c>
      <c r="Y14" s="223">
        <f>'TUD-007'!AC11</f>
        <v>0</v>
      </c>
      <c r="Z14" s="236">
        <f>'TUD-007'!$V$11</f>
        <v>0</v>
      </c>
      <c r="AA14" s="266" t="e">
        <f>'TUD-007'!$AG$124</f>
        <v>#N/A</v>
      </c>
      <c r="AB14" s="223">
        <f>'TUD-007'!AD14</f>
        <v>0</v>
      </c>
      <c r="AC14" s="223">
        <f>'TUD-007'!AC13</f>
        <v>0</v>
      </c>
      <c r="AD14" s="236">
        <f>'TUD-007'!$V$13</f>
        <v>0</v>
      </c>
      <c r="AE14" s="266" t="e">
        <f>'TUD-007'!$AG$125</f>
        <v>#N/A</v>
      </c>
      <c r="AF14" s="223">
        <f>'TUD-007'!AD16</f>
        <v>0</v>
      </c>
      <c r="AG14" s="223">
        <f>'TUD-007'!AC15</f>
        <v>0</v>
      </c>
      <c r="AH14" s="236">
        <f>'TUD-007'!$V$15</f>
        <v>0</v>
      </c>
      <c r="AI14" s="266" t="e">
        <f>'TUD-007'!$AG$126</f>
        <v>#N/A</v>
      </c>
      <c r="AJ14" s="235">
        <f>'TUD-007'!AD19</f>
        <v>0</v>
      </c>
      <c r="AK14" s="223">
        <f>'TUD-007'!AC18</f>
        <v>0</v>
      </c>
      <c r="AL14" s="236">
        <f>'TUD-007'!$V$18</f>
        <v>0</v>
      </c>
      <c r="AM14" s="266" t="e">
        <f>'TUD-007'!$AG$127</f>
        <v>#N/A</v>
      </c>
      <c r="AN14" s="235">
        <f>'TUD-007'!AD21</f>
        <v>0</v>
      </c>
      <c r="AO14" s="223">
        <f>'TUD-007'!AC20</f>
        <v>0</v>
      </c>
      <c r="AP14" s="236">
        <f>'TUD-007'!$V$20</f>
        <v>0</v>
      </c>
      <c r="AQ14" s="266" t="e">
        <f>'TUD-007'!$AG$128</f>
        <v>#N/A</v>
      </c>
      <c r="AR14" s="235">
        <f>'TUD-007'!AD23</f>
        <v>0</v>
      </c>
      <c r="AS14" s="223">
        <f>'TUD-007'!AC22</f>
        <v>0</v>
      </c>
      <c r="AT14" s="236">
        <f>'TUD-007'!$V$22</f>
        <v>0</v>
      </c>
      <c r="AU14" s="266" t="e">
        <f>'TUD-007'!$AG$129</f>
        <v>#N/A</v>
      </c>
      <c r="AV14" s="235">
        <f>'TUD-007'!AD25</f>
        <v>0</v>
      </c>
      <c r="AW14" s="223">
        <f>'TUD-007'!AC24</f>
        <v>0</v>
      </c>
      <c r="AX14" s="236">
        <f>'TUD-007'!$V$24</f>
        <v>0</v>
      </c>
      <c r="AY14" s="266" t="e">
        <f>'TUD-007'!$AG$130</f>
        <v>#N/A</v>
      </c>
      <c r="AZ14" s="235">
        <f>'TUD-007'!AD28</f>
        <v>0</v>
      </c>
      <c r="BA14" s="223">
        <f>'TUD-007'!AC27</f>
        <v>0</v>
      </c>
      <c r="BB14" s="236">
        <f>'TUD-007'!$V$27</f>
        <v>0</v>
      </c>
      <c r="BC14" s="266" t="e">
        <f>'TUD-007'!$AG$131</f>
        <v>#N/A</v>
      </c>
      <c r="BD14" s="235">
        <f>'TUD-007'!$AD$30</f>
        <v>0</v>
      </c>
      <c r="BE14" s="223">
        <f>'TUD-007'!$AC$29</f>
        <v>0</v>
      </c>
      <c r="BF14" s="236">
        <f>'TUD-007'!$V$29</f>
        <v>0</v>
      </c>
      <c r="BG14" s="266" t="e">
        <f>'TUD-007'!$AG$132</f>
        <v>#N/A</v>
      </c>
      <c r="BH14" s="235">
        <f>'TUD-007'!$AD$32</f>
        <v>0</v>
      </c>
      <c r="BI14" s="223">
        <f>'TUD-007'!$AC$31</f>
        <v>0</v>
      </c>
      <c r="BJ14" s="236">
        <f>'TUD-007'!$V$31</f>
        <v>0</v>
      </c>
      <c r="BK14" s="266" t="e">
        <f>'TUD-007'!$AG$133</f>
        <v>#N/A</v>
      </c>
      <c r="BL14" s="235">
        <f>'TUD-007'!$AD$34</f>
        <v>0</v>
      </c>
      <c r="BM14" s="223">
        <f>'TUD-007'!$AC$33</f>
        <v>0</v>
      </c>
      <c r="BN14" s="236">
        <f>'TUD-007'!$V$33</f>
        <v>0</v>
      </c>
      <c r="BO14" s="266" t="e">
        <f>'TUD-007'!$AG$134</f>
        <v>#N/A</v>
      </c>
      <c r="BP14" s="235">
        <f>'TUD-007'!$AD$37</f>
        <v>0</v>
      </c>
      <c r="BQ14" s="223">
        <f>'TUD-007'!$AC$36</f>
        <v>0</v>
      </c>
      <c r="BR14" s="236">
        <f>'TUD-007'!$V$36</f>
        <v>0</v>
      </c>
      <c r="BS14" s="266" t="e">
        <f>'TUD-007'!$AG$135</f>
        <v>#N/A</v>
      </c>
      <c r="BT14" s="235">
        <f>'TUD-007'!$AD$39</f>
        <v>0</v>
      </c>
      <c r="BU14" s="223">
        <f>'TUD-007'!$AC$38</f>
        <v>0</v>
      </c>
      <c r="BV14" s="236">
        <f>'TUD-007'!$V$38</f>
        <v>0</v>
      </c>
      <c r="BW14" s="266" t="e">
        <f>'TUD-007'!$AG$136</f>
        <v>#N/A</v>
      </c>
      <c r="BX14" s="235">
        <f>'TUD-007'!$AD$41</f>
        <v>0</v>
      </c>
      <c r="BY14" s="223">
        <f>'TUD-007'!$AC$40</f>
        <v>0</v>
      </c>
      <c r="BZ14" s="236">
        <f>'TUD-007'!$V$40</f>
        <v>0</v>
      </c>
      <c r="CA14" s="266" t="e">
        <f>'TUD-007'!$AG$137</f>
        <v>#N/A</v>
      </c>
      <c r="CB14" s="235">
        <f>'TUD-007'!$AD$43</f>
        <v>0</v>
      </c>
      <c r="CC14" s="223">
        <f>'TUD-007'!$AC$42</f>
        <v>0</v>
      </c>
      <c r="CD14" s="236">
        <f>'TUD-007'!$V$42</f>
        <v>0</v>
      </c>
      <c r="CE14" s="266" t="e">
        <f>'TUD-007'!$AG$138</f>
        <v>#N/A</v>
      </c>
      <c r="CF14" s="197" t="str">
        <f>'TUD-007'!M17</f>
        <v>Concrete frame without shear walls</v>
      </c>
      <c r="CG14" s="197" t="str">
        <f>'TUD-007'!M23</f>
        <v>Cast-in-place</v>
      </c>
      <c r="CH14" s="197" t="str">
        <f>'TUD-007'!M27</f>
        <v>Flat</v>
      </c>
      <c r="CI14" s="197" t="str">
        <f>'TUD-007'!M31</f>
        <v>Other</v>
      </c>
      <c r="CJ14" s="197" t="str">
        <f>'TUD-007'!N40</f>
        <v>Natural aggregate - Gravel</v>
      </c>
      <c r="CK14" s="197" t="str">
        <f>'TUD-007'!M45</f>
        <v>Don't know</v>
      </c>
      <c r="CL14" s="197" t="str">
        <f>'TUD-007'!$M$47</f>
        <v>Don't know</v>
      </c>
      <c r="CM14" s="197" t="str">
        <f>'TUD-007'!$M$48</f>
        <v>Don't know</v>
      </c>
      <c r="CN14" s="197" t="str">
        <f>'TUD-007'!P36</f>
        <v>Yes, with plaster</v>
      </c>
      <c r="CO14" s="217" t="str">
        <f t="shared" si="1"/>
        <v>X</v>
      </c>
      <c r="CP14" s="217" t="str">
        <f t="shared" si="2"/>
        <v>-</v>
      </c>
      <c r="CQ14" s="197" t="str">
        <f>'TUD-007'!C34</f>
        <v>Oceanic Cfb</v>
      </c>
      <c r="CR14" s="197" t="str">
        <f>'TUD-007'!D35</f>
        <v>XO – no risk of corrosion or attack - Concrete inside buildings with very low air humidity</v>
      </c>
      <c r="CS14" s="220" t="str">
        <f>'TUD-007'!D36</f>
        <v>XC – risk of carbonation induced corrosion</v>
      </c>
      <c r="CT14" s="220">
        <f>'TUD-007'!D37</f>
        <v>0</v>
      </c>
      <c r="CU14" s="220">
        <f>'TUD-007'!D38</f>
        <v>0</v>
      </c>
      <c r="CV14" s="228">
        <f>'TUD-007'!E26</f>
        <v>4</v>
      </c>
      <c r="CW14" s="228" t="str">
        <f>'TUD-007'!M15</f>
        <v>Isolated footings</v>
      </c>
      <c r="CX14" s="228" t="str">
        <f>'TUD-007'!AP2</f>
        <v>Y</v>
      </c>
      <c r="CY14" s="228" t="str">
        <f>'TUD-007'!AS3</f>
        <v>National</v>
      </c>
      <c r="CZ14" s="228">
        <f>'TUD-007'!$X58</f>
        <v>0</v>
      </c>
      <c r="DA14" s="228">
        <f>'TUD-007'!$X59</f>
        <v>0</v>
      </c>
      <c r="DB14" s="228">
        <f>'TUD-007'!$X60</f>
        <v>0</v>
      </c>
      <c r="DC14" s="228">
        <f>'TUD-007'!$X61</f>
        <v>0</v>
      </c>
      <c r="DD14" s="228">
        <f>'TUD-007'!$X62</f>
        <v>0</v>
      </c>
      <c r="DE14" s="228">
        <f>'TUD-007'!$X63</f>
        <v>0</v>
      </c>
      <c r="DF14" s="228">
        <f>'TUD-007'!$X64</f>
        <v>0</v>
      </c>
      <c r="DG14" s="228">
        <f>'TUD-007'!$X65</f>
        <v>0</v>
      </c>
      <c r="DH14" s="228">
        <f>'TUD-007'!$X66</f>
        <v>0</v>
      </c>
      <c r="DI14" s="228">
        <f>'TUD-007'!$X67</f>
        <v>0</v>
      </c>
      <c r="DJ14" s="228">
        <f>'TUD-007'!$X68</f>
        <v>0</v>
      </c>
      <c r="DK14" s="228">
        <f>'TUD-007'!$X69</f>
        <v>0</v>
      </c>
      <c r="DL14" s="228">
        <f>'TUD-007'!$X70</f>
        <v>0</v>
      </c>
      <c r="DM14" s="228">
        <f>'TUD-007'!$X71</f>
        <v>0</v>
      </c>
      <c r="DN14" s="228">
        <f>'TUD-007'!$X72</f>
        <v>0</v>
      </c>
      <c r="DO14" s="228">
        <f>'TUD-007'!$X73</f>
        <v>0</v>
      </c>
      <c r="DP14" s="228">
        <f>'TUD-007'!$X74</f>
        <v>0</v>
      </c>
      <c r="DQ14" s="228">
        <f>'TUD-007'!$X75</f>
        <v>0</v>
      </c>
      <c r="DR14" s="228">
        <f>'TUD-007'!$X76</f>
        <v>0</v>
      </c>
      <c r="DS14" s="228">
        <f>'TUD-007'!$X77</f>
        <v>0</v>
      </c>
      <c r="DT14" s="228">
        <f>'TUD-007'!$X78</f>
        <v>0</v>
      </c>
      <c r="DU14" s="228">
        <f>'TUD-007'!$X79</f>
        <v>0</v>
      </c>
      <c r="DV14" s="228">
        <f>'TUD-007'!$X80</f>
        <v>0</v>
      </c>
      <c r="DW14" s="228">
        <f>'TUD-007'!$X81</f>
        <v>0</v>
      </c>
      <c r="DX14" s="228">
        <f>'TUD-007'!$X82</f>
        <v>0</v>
      </c>
      <c r="DY14" s="228">
        <f>'TUD-007'!$X83</f>
        <v>0</v>
      </c>
      <c r="DZ14" s="228">
        <f>'TUD-007'!$X84</f>
        <v>0</v>
      </c>
      <c r="EA14" s="228">
        <f>'TUD-007'!$X85</f>
        <v>0</v>
      </c>
      <c r="EB14" s="228">
        <f>'TUD-007'!$X86</f>
        <v>0</v>
      </c>
      <c r="EC14" s="228">
        <f>'TUD-007'!$X87</f>
        <v>0</v>
      </c>
      <c r="ED14" s="228">
        <f>'TUD-007'!$X88</f>
        <v>0</v>
      </c>
      <c r="EE14" s="228">
        <f>'TUD-007'!$X89</f>
        <v>0</v>
      </c>
      <c r="EF14" s="228">
        <f>'TUD-007'!$X90</f>
        <v>0</v>
      </c>
      <c r="EG14" s="228">
        <f>'TUD-007'!$X91</f>
        <v>0</v>
      </c>
      <c r="EH14" s="228">
        <f>'TUD-007'!$X92</f>
        <v>0</v>
      </c>
      <c r="EI14" s="228">
        <f>'TUD-007'!$X93</f>
        <v>0</v>
      </c>
      <c r="EJ14" s="228">
        <f>'TUD-007'!$X94</f>
        <v>0</v>
      </c>
      <c r="EK14" s="228">
        <f>'TUD-007'!$X95</f>
        <v>0</v>
      </c>
      <c r="EL14" s="228">
        <f>'TUD-007'!$X96</f>
        <v>0</v>
      </c>
      <c r="EM14" s="228">
        <f>'TUD-007'!$X97</f>
        <v>0</v>
      </c>
      <c r="EN14" s="197">
        <f>'TUD-007'!$X100</f>
        <v>0</v>
      </c>
      <c r="EO14" s="197">
        <f>'TUD-007'!$X101</f>
        <v>0</v>
      </c>
      <c r="EP14" s="197">
        <f>'TUD-007'!$X102</f>
        <v>0</v>
      </c>
      <c r="EQ14" s="197">
        <f>'TUD-007'!$X103</f>
        <v>0</v>
      </c>
      <c r="ER14" s="197">
        <f>'TUD-007'!$X104</f>
        <v>0</v>
      </c>
      <c r="ES14" s="197">
        <f>'TUD-007'!$X105</f>
        <v>0</v>
      </c>
      <c r="ET14" s="197">
        <f>'TUD-007'!$X106</f>
        <v>0</v>
      </c>
      <c r="EU14" s="197">
        <f>'TUD-007'!$X107</f>
        <v>0</v>
      </c>
      <c r="EV14" s="197">
        <f>'TUD-007'!$X108</f>
        <v>0</v>
      </c>
      <c r="EW14" s="197">
        <f>'TUD-007'!$X109</f>
        <v>0</v>
      </c>
      <c r="EX14" s="197">
        <f>'TUD-007'!$X110</f>
        <v>0</v>
      </c>
      <c r="EY14" s="197">
        <f>'TUD-007'!$X111</f>
        <v>0</v>
      </c>
      <c r="EZ14" s="197">
        <f>'TUD-007'!$X112</f>
        <v>0</v>
      </c>
      <c r="FA14" s="197">
        <f>'TUD-007'!$X113</f>
        <v>0</v>
      </c>
      <c r="FB14" s="197">
        <f>'TUD-007'!$X114</f>
        <v>0</v>
      </c>
      <c r="FC14" s="197">
        <f>'TUD-007'!$X115</f>
        <v>0</v>
      </c>
      <c r="FD14" s="197">
        <f>'TUD-007'!$X116</f>
        <v>0</v>
      </c>
      <c r="FE14" s="197">
        <f>'TUD-007'!$X117</f>
        <v>0</v>
      </c>
    </row>
    <row r="15" spans="1:163" x14ac:dyDescent="0.3">
      <c r="A15" s="197" t="str">
        <f>'TUD-008'!$C$55</f>
        <v>TUD-008</v>
      </c>
      <c r="B15" s="197" t="str">
        <f>'TUD-008'!$C$2</f>
        <v>Burgerweeshuis (Aldo van Dyck)</v>
      </c>
      <c r="C15" s="197" t="str">
        <f>'TUD-008'!I2</f>
        <v>The Netherlands</v>
      </c>
      <c r="D15" s="197">
        <f>'TUD-008'!G40</f>
        <v>1960</v>
      </c>
      <c r="E15" s="200">
        <f t="shared" si="0"/>
        <v>60</v>
      </c>
      <c r="F15" s="197" t="str">
        <f>'TUD-008'!I3</f>
        <v>52.34083, 4.85575</v>
      </c>
      <c r="G15" s="197" t="str">
        <f>'TUD-008'!$C$33</f>
        <v>Isolated</v>
      </c>
      <c r="H15" s="197" t="s">
        <v>161</v>
      </c>
      <c r="I15" s="197" t="str">
        <f>'TUD-008'!A42</f>
        <v>Private</v>
      </c>
      <c r="J15" s="226">
        <f>'TUD-008'!E26</f>
        <v>2</v>
      </c>
      <c r="K15" s="198" t="str">
        <f>'TUD-008'!C43</f>
        <v>Others</v>
      </c>
      <c r="L15" s="202" t="str">
        <f>IF(K15="Others",'TUD-008'!$D$44,"")</f>
        <v>Education / Orphanage</v>
      </c>
      <c r="M15" s="198" t="str">
        <f>'TUD-008'!C45</f>
        <v>Offices</v>
      </c>
      <c r="N15" s="202" t="str">
        <f>IF(M15="Others",'TUD-008'!$D$46,"")</f>
        <v/>
      </c>
      <c r="O15" s="198" t="str">
        <f>'TUD-008'!D49</f>
        <v>Restored</v>
      </c>
      <c r="P15" s="198">
        <f>'TUD-008'!U55</f>
        <v>2</v>
      </c>
      <c r="Q15" s="220" t="str">
        <f>IF(ISBLANK('TUD-008'!$N$3),"N","Y")</f>
        <v>Y</v>
      </c>
      <c r="R15" s="217" t="str">
        <f>IF(COUNTIF('TUD-008'!$AD$10:$AL$43,"Carbonation induced corrosion"),"Y","N")</f>
        <v>N</v>
      </c>
      <c r="S15" s="264"/>
      <c r="T15" s="265">
        <f>'TUD-008'!$AD$10</f>
        <v>0</v>
      </c>
      <c r="U15" s="223" t="str">
        <f>'TUD-008'!AC9</f>
        <v>E</v>
      </c>
      <c r="V15" s="236" t="str">
        <f>'TUD-008'!$V$9</f>
        <v>1. Disintegration - Loss of Cohesion - Erosion / Disintegration of cement matrix</v>
      </c>
      <c r="W15" s="266" t="str">
        <f>'TUD-008'!$AG$123</f>
        <v>Light</v>
      </c>
      <c r="X15" s="272">
        <f>'TUD-008'!AD12</f>
        <v>0</v>
      </c>
      <c r="Y15" s="223" t="str">
        <f>'TUD-008'!AC11</f>
        <v>E</v>
      </c>
      <c r="Z15" s="236" t="str">
        <f>'TUD-008'!$V$11</f>
        <v>3. Surface changes and blemishes - Superf. Irregularities - Voids - Honey combing / Rock pockets</v>
      </c>
      <c r="AA15" s="266" t="str">
        <f>'TUD-008'!$AG$124</f>
        <v>Light</v>
      </c>
      <c r="AB15" s="223">
        <f>'TUD-008'!AD14</f>
        <v>0</v>
      </c>
      <c r="AC15" s="223">
        <f>'TUD-008'!AC13</f>
        <v>0</v>
      </c>
      <c r="AD15" s="236">
        <f>'TUD-008'!$V$13</f>
        <v>0</v>
      </c>
      <c r="AE15" s="266" t="e">
        <f>'TUD-008'!$AG$125</f>
        <v>#N/A</v>
      </c>
      <c r="AF15" s="223">
        <f>'TUD-008'!AD16</f>
        <v>0</v>
      </c>
      <c r="AG15" s="223">
        <f>'TUD-008'!AC15</f>
        <v>0</v>
      </c>
      <c r="AH15" s="236">
        <f>'TUD-008'!$V$15</f>
        <v>0</v>
      </c>
      <c r="AI15" s="266" t="e">
        <f>'TUD-008'!$AG$126</f>
        <v>#N/A</v>
      </c>
      <c r="AJ15" s="235">
        <f>'TUD-008'!AD19</f>
        <v>0</v>
      </c>
      <c r="AK15" s="223">
        <f>'TUD-008'!AC18</f>
        <v>0</v>
      </c>
      <c r="AL15" s="236">
        <f>'TUD-008'!$V$18</f>
        <v>0</v>
      </c>
      <c r="AM15" s="266" t="e">
        <f>'TUD-008'!$AG$127</f>
        <v>#N/A</v>
      </c>
      <c r="AN15" s="235">
        <f>'TUD-008'!AD21</f>
        <v>0</v>
      </c>
      <c r="AO15" s="223">
        <f>'TUD-008'!AC20</f>
        <v>0</v>
      </c>
      <c r="AP15" s="236">
        <f>'TUD-008'!$V$20</f>
        <v>0</v>
      </c>
      <c r="AQ15" s="266" t="e">
        <f>'TUD-008'!$AG$128</f>
        <v>#N/A</v>
      </c>
      <c r="AR15" s="235">
        <f>'TUD-008'!AD23</f>
        <v>0</v>
      </c>
      <c r="AS15" s="223">
        <f>'TUD-008'!AC22</f>
        <v>0</v>
      </c>
      <c r="AT15" s="236">
        <f>'TUD-008'!$V$22</f>
        <v>0</v>
      </c>
      <c r="AU15" s="266" t="e">
        <f>'TUD-008'!$AG$129</f>
        <v>#N/A</v>
      </c>
      <c r="AV15" s="235">
        <f>'TUD-008'!AD25</f>
        <v>0</v>
      </c>
      <c r="AW15" s="223">
        <f>'TUD-008'!AC24</f>
        <v>0</v>
      </c>
      <c r="AX15" s="236">
        <f>'TUD-008'!$V$24</f>
        <v>0</v>
      </c>
      <c r="AY15" s="266" t="e">
        <f>'TUD-008'!$AG$130</f>
        <v>#N/A</v>
      </c>
      <c r="AZ15" s="235">
        <f>'TUD-008'!AD28</f>
        <v>0</v>
      </c>
      <c r="BA15" s="223">
        <f>'TUD-008'!AC27</f>
        <v>0</v>
      </c>
      <c r="BB15" s="236">
        <f>'TUD-008'!$V$27</f>
        <v>0</v>
      </c>
      <c r="BC15" s="266" t="e">
        <f>'TUD-008'!$AG$131</f>
        <v>#N/A</v>
      </c>
      <c r="BD15" s="235">
        <f>'TUD-008'!$AD$30</f>
        <v>0</v>
      </c>
      <c r="BE15" s="223">
        <f>'TUD-008'!$AC$29</f>
        <v>0</v>
      </c>
      <c r="BF15" s="236">
        <f>'TUD-008'!$V$29</f>
        <v>0</v>
      </c>
      <c r="BG15" s="266" t="e">
        <f>'TUD-008'!$AG$132</f>
        <v>#N/A</v>
      </c>
      <c r="BH15" s="235">
        <f>'TUD-008'!$AD$32</f>
        <v>0</v>
      </c>
      <c r="BI15" s="223">
        <f>'TUD-008'!$AC$31</f>
        <v>0</v>
      </c>
      <c r="BJ15" s="236">
        <f>'TUD-008'!$V$31</f>
        <v>0</v>
      </c>
      <c r="BK15" s="266" t="e">
        <f>'TUD-008'!$AG$133</f>
        <v>#N/A</v>
      </c>
      <c r="BL15" s="235">
        <f>'TUD-008'!$AD$34</f>
        <v>0</v>
      </c>
      <c r="BM15" s="223">
        <f>'TUD-008'!$AC$33</f>
        <v>0</v>
      </c>
      <c r="BN15" s="236">
        <f>'TUD-008'!$V$33</f>
        <v>0</v>
      </c>
      <c r="BO15" s="266" t="e">
        <f>'TUD-008'!$AG$134</f>
        <v>#N/A</v>
      </c>
      <c r="BP15" s="235">
        <f>'TUD-008'!$AD$37</f>
        <v>0</v>
      </c>
      <c r="BQ15" s="223">
        <f>'TUD-008'!$AC$36</f>
        <v>0</v>
      </c>
      <c r="BR15" s="236">
        <f>'TUD-008'!$V$36</f>
        <v>0</v>
      </c>
      <c r="BS15" s="266" t="e">
        <f>'TUD-008'!$AG$135</f>
        <v>#N/A</v>
      </c>
      <c r="BT15" s="235">
        <f>'TUD-008'!$AD$39</f>
        <v>0</v>
      </c>
      <c r="BU15" s="223">
        <f>'TUD-008'!$AC$38</f>
        <v>0</v>
      </c>
      <c r="BV15" s="236">
        <f>'TUD-008'!$V$38</f>
        <v>0</v>
      </c>
      <c r="BW15" s="266" t="e">
        <f>'TUD-008'!$AG$136</f>
        <v>#N/A</v>
      </c>
      <c r="BX15" s="235">
        <f>'TUD-008'!$AD$41</f>
        <v>0</v>
      </c>
      <c r="BY15" s="223">
        <f>'TUD-008'!$AC$40</f>
        <v>0</v>
      </c>
      <c r="BZ15" s="236">
        <f>'TUD-008'!$V$40</f>
        <v>0</v>
      </c>
      <c r="CA15" s="266" t="e">
        <f>'TUD-008'!$AG$137</f>
        <v>#N/A</v>
      </c>
      <c r="CB15" s="235">
        <f>'TUD-008'!$AD$43</f>
        <v>0</v>
      </c>
      <c r="CC15" s="223">
        <f>'TUD-008'!$AC$42</f>
        <v>0</v>
      </c>
      <c r="CD15" s="236">
        <f>'TUD-008'!$V$42</f>
        <v>0</v>
      </c>
      <c r="CE15" s="266" t="e">
        <f>'TUD-008'!$AG$138</f>
        <v>#N/A</v>
      </c>
      <c r="CF15" s="197" t="str">
        <f>'TUD-008'!M17</f>
        <v>Concrete frame without masonry shear walls</v>
      </c>
      <c r="CG15" s="197" t="str">
        <f>'TUD-008'!M23</f>
        <v>Prefabricated</v>
      </c>
      <c r="CH15" s="197" t="str">
        <f>'TUD-008'!M27</f>
        <v>Dome</v>
      </c>
      <c r="CI15" s="197" t="str">
        <f>'TUD-008'!M31</f>
        <v>Infill wall</v>
      </c>
      <c r="CJ15" s="197" t="str">
        <f>'TUD-008'!N40</f>
        <v>Natural aggregate - Gravel</v>
      </c>
      <c r="CK15" s="197" t="str">
        <f>'TUD-008'!M45</f>
        <v>Don't know</v>
      </c>
      <c r="CL15" s="197" t="str">
        <f>'TUD-008'!$M$47</f>
        <v>Don't know</v>
      </c>
      <c r="CM15" s="197" t="str">
        <f>'TUD-008'!$M$48</f>
        <v>Don't know</v>
      </c>
      <c r="CN15" s="197" t="str">
        <f>'TUD-008'!P36</f>
        <v>Yes, with no plaster or coating</v>
      </c>
      <c r="CO15" s="217" t="str">
        <f t="shared" si="1"/>
        <v>-</v>
      </c>
      <c r="CP15" s="217" t="str">
        <f t="shared" si="2"/>
        <v>-</v>
      </c>
      <c r="CQ15" s="197" t="str">
        <f>'TUD-008'!C34</f>
        <v>Oceanic Cfb</v>
      </c>
      <c r="CR15" s="197" t="str">
        <f>'TUD-008'!D35</f>
        <v>XO – no risk of corrosion or attack - Concrete inside buildings with very low air humidity</v>
      </c>
      <c r="CS15" s="220" t="str">
        <f>'TUD-008'!D36</f>
        <v>XC – risk of carbonation induced corrosion</v>
      </c>
      <c r="CT15" s="220">
        <f>'TUD-008'!D37</f>
        <v>0</v>
      </c>
      <c r="CU15" s="220">
        <f>'TUD-008'!D38</f>
        <v>0</v>
      </c>
      <c r="CV15" s="228">
        <f>'TUD-008'!E26</f>
        <v>2</v>
      </c>
      <c r="CW15" s="228" t="str">
        <f>'TUD-008'!M15</f>
        <v>Don't know</v>
      </c>
      <c r="CX15" s="228" t="str">
        <f>'TUD-008'!AP2</f>
        <v>Y</v>
      </c>
      <c r="CY15" s="228" t="str">
        <f>'TUD-008'!AS3</f>
        <v>National</v>
      </c>
      <c r="CZ15" s="228">
        <f>'TUD-008'!$X58</f>
        <v>0</v>
      </c>
      <c r="DA15" s="228">
        <f>'TUD-008'!$X59</f>
        <v>1</v>
      </c>
      <c r="DB15" s="228">
        <f>'TUD-008'!$X60</f>
        <v>0</v>
      </c>
      <c r="DC15" s="228">
        <f>'TUD-008'!$X61</f>
        <v>0</v>
      </c>
      <c r="DD15" s="228">
        <f>'TUD-008'!$X62</f>
        <v>0</v>
      </c>
      <c r="DE15" s="228">
        <f>'TUD-008'!$X63</f>
        <v>0</v>
      </c>
      <c r="DF15" s="228">
        <f>'TUD-008'!$X64</f>
        <v>0</v>
      </c>
      <c r="DG15" s="228">
        <f>'TUD-008'!$X65</f>
        <v>0</v>
      </c>
      <c r="DH15" s="228">
        <f>'TUD-008'!$X66</f>
        <v>0</v>
      </c>
      <c r="DI15" s="228">
        <f>'TUD-008'!$X67</f>
        <v>0</v>
      </c>
      <c r="DJ15" s="228">
        <f>'TUD-008'!$X68</f>
        <v>0</v>
      </c>
      <c r="DK15" s="228">
        <f>'TUD-008'!$X69</f>
        <v>0</v>
      </c>
      <c r="DL15" s="228">
        <f>'TUD-008'!$X70</f>
        <v>0</v>
      </c>
      <c r="DM15" s="228">
        <f>'TUD-008'!$X71</f>
        <v>0</v>
      </c>
      <c r="DN15" s="228">
        <f>'TUD-008'!$X72</f>
        <v>0</v>
      </c>
      <c r="DO15" s="228">
        <f>'TUD-008'!$X73</f>
        <v>0</v>
      </c>
      <c r="DP15" s="228">
        <f>'TUD-008'!$X74</f>
        <v>0</v>
      </c>
      <c r="DQ15" s="228">
        <f>'TUD-008'!$X75</f>
        <v>1</v>
      </c>
      <c r="DR15" s="228">
        <f>'TUD-008'!$X76</f>
        <v>0</v>
      </c>
      <c r="DS15" s="228">
        <f>'TUD-008'!$X77</f>
        <v>0</v>
      </c>
      <c r="DT15" s="228">
        <f>'TUD-008'!$X78</f>
        <v>0</v>
      </c>
      <c r="DU15" s="228">
        <f>'TUD-008'!$X79</f>
        <v>0</v>
      </c>
      <c r="DV15" s="228">
        <f>'TUD-008'!$X80</f>
        <v>0</v>
      </c>
      <c r="DW15" s="228">
        <f>'TUD-008'!$X81</f>
        <v>0</v>
      </c>
      <c r="DX15" s="228">
        <f>'TUD-008'!$X82</f>
        <v>0</v>
      </c>
      <c r="DY15" s="228">
        <f>'TUD-008'!$X83</f>
        <v>0</v>
      </c>
      <c r="DZ15" s="228">
        <f>'TUD-008'!$X84</f>
        <v>0</v>
      </c>
      <c r="EA15" s="228">
        <f>'TUD-008'!$X85</f>
        <v>0</v>
      </c>
      <c r="EB15" s="228">
        <f>'TUD-008'!$X86</f>
        <v>0</v>
      </c>
      <c r="EC15" s="228">
        <f>'TUD-008'!$X87</f>
        <v>0</v>
      </c>
      <c r="ED15" s="228">
        <f>'TUD-008'!$X88</f>
        <v>0</v>
      </c>
      <c r="EE15" s="228">
        <f>'TUD-008'!$X89</f>
        <v>0</v>
      </c>
      <c r="EF15" s="228">
        <f>'TUD-008'!$X90</f>
        <v>0</v>
      </c>
      <c r="EG15" s="228">
        <f>'TUD-008'!$X91</f>
        <v>0</v>
      </c>
      <c r="EH15" s="228">
        <f>'TUD-008'!$X92</f>
        <v>0</v>
      </c>
      <c r="EI15" s="228">
        <f>'TUD-008'!$X93</f>
        <v>0</v>
      </c>
      <c r="EJ15" s="228">
        <f>'TUD-008'!$X94</f>
        <v>0</v>
      </c>
      <c r="EK15" s="228">
        <f>'TUD-008'!$X95</f>
        <v>0</v>
      </c>
      <c r="EL15" s="228">
        <f>'TUD-008'!$X96</f>
        <v>0</v>
      </c>
      <c r="EM15" s="228">
        <f>'TUD-008'!$X97</f>
        <v>0</v>
      </c>
      <c r="EN15" s="197">
        <f>'TUD-008'!$X100</f>
        <v>0</v>
      </c>
      <c r="EO15" s="197">
        <f>'TUD-008'!$X101</f>
        <v>0</v>
      </c>
      <c r="EP15" s="197">
        <f>'TUD-008'!$X102</f>
        <v>0</v>
      </c>
      <c r="EQ15" s="197">
        <f>'TUD-008'!$X103</f>
        <v>0</v>
      </c>
      <c r="ER15" s="197">
        <f>'TUD-008'!$X104</f>
        <v>0</v>
      </c>
      <c r="ES15" s="197">
        <f>'TUD-008'!$X105</f>
        <v>0</v>
      </c>
      <c r="ET15" s="197">
        <f>'TUD-008'!$X106</f>
        <v>0</v>
      </c>
      <c r="EU15" s="197">
        <f>'TUD-008'!$X107</f>
        <v>0</v>
      </c>
      <c r="EV15" s="197">
        <f>'TUD-008'!$X108</f>
        <v>0</v>
      </c>
      <c r="EW15" s="197">
        <f>'TUD-008'!$X109</f>
        <v>0</v>
      </c>
      <c r="EX15" s="197">
        <f>'TUD-008'!$X110</f>
        <v>0</v>
      </c>
      <c r="EY15" s="197">
        <f>'TUD-008'!$X111</f>
        <v>0</v>
      </c>
      <c r="EZ15" s="197">
        <f>'TUD-008'!$X112</f>
        <v>0</v>
      </c>
      <c r="FA15" s="197">
        <f>'TUD-008'!$X113</f>
        <v>0</v>
      </c>
      <c r="FB15" s="197">
        <f>'TUD-008'!$X114</f>
        <v>0</v>
      </c>
      <c r="FC15" s="197">
        <f>'TUD-008'!$X115</f>
        <v>0</v>
      </c>
      <c r="FD15" s="197">
        <f>'TUD-008'!$X116</f>
        <v>0</v>
      </c>
      <c r="FE15" s="197">
        <f>'TUD-008'!$X117</f>
        <v>0</v>
      </c>
    </row>
    <row r="16" spans="1:163" x14ac:dyDescent="0.3">
      <c r="A16" s="197" t="str">
        <f>'TUD-009'!$C$55</f>
        <v>TUD-009</v>
      </c>
      <c r="B16" s="197" t="str">
        <f>'TUD-009'!$C$2</f>
        <v>Cygnus Gymnasium</v>
      </c>
      <c r="C16" s="197" t="str">
        <f>'TUD-009'!I2</f>
        <v>The Netherlands</v>
      </c>
      <c r="D16" s="197">
        <f>'TUD-009'!G40</f>
        <v>1956</v>
      </c>
      <c r="E16" s="200">
        <f t="shared" si="0"/>
        <v>64</v>
      </c>
      <c r="F16" s="197" t="str">
        <f>'TUD-009'!I3</f>
        <v>52.35495, 4.91246</v>
      </c>
      <c r="G16" s="197" t="str">
        <f>'TUD-009'!$C$33</f>
        <v>Isolated</v>
      </c>
      <c r="H16" s="197" t="s">
        <v>161</v>
      </c>
      <c r="I16" s="197" t="str">
        <f>'TUD-009'!A42</f>
        <v>Public</v>
      </c>
      <c r="J16" s="226">
        <f>'TUD-009'!E26</f>
        <v>5</v>
      </c>
      <c r="K16" s="198" t="str">
        <f>'TUD-009'!C43</f>
        <v>Others</v>
      </c>
      <c r="L16" s="202" t="str">
        <f>IF(K16="Others",'TUD-009'!$D$44,"")</f>
        <v>Education - Technical school</v>
      </c>
      <c r="M16" s="198" t="str">
        <f>'TUD-009'!C45</f>
        <v>Others</v>
      </c>
      <c r="N16" s="202" t="str">
        <f>IF(M16="Others",'TUD-009'!$D$46,"")</f>
        <v>Education - Gymnasium</v>
      </c>
      <c r="O16" s="198" t="str">
        <f>'TUD-009'!D49</f>
        <v>Restored</v>
      </c>
      <c r="P16" s="198">
        <f>'TUD-009'!U55</f>
        <v>4</v>
      </c>
      <c r="Q16" s="220" t="str">
        <f>IF(ISBLANK('TUD-009'!$N$3),"N","Y")</f>
        <v>Y</v>
      </c>
      <c r="R16" s="217" t="str">
        <f>IF(COUNTIF('TUD-009'!$AD$10:$AL$43,"Carbonation induced corrosion"),"Y","N")</f>
        <v>Y</v>
      </c>
      <c r="S16" s="264"/>
      <c r="T16" s="265">
        <f>'TUD-009'!$AD$10</f>
        <v>0</v>
      </c>
      <c r="U16" s="223" t="str">
        <f>'TUD-009'!AC9</f>
        <v>E</v>
      </c>
      <c r="V16" s="236" t="str">
        <f>'TUD-009'!$V$9</f>
        <v>1. Disintegration - Loss of Cohesion - Erosion / Disintegration of cement matrix</v>
      </c>
      <c r="W16" s="266" t="str">
        <f>'TUD-009'!$AG$123</f>
        <v>Light</v>
      </c>
      <c r="X16" s="272">
        <f>'TUD-009'!AD12</f>
        <v>0</v>
      </c>
      <c r="Y16" s="223" t="str">
        <f>'TUD-009'!AC11</f>
        <v>E</v>
      </c>
      <c r="Z16" s="236" t="str">
        <f>'TUD-009'!$V$11</f>
        <v>1. Disintegration - Layering - Spalling</v>
      </c>
      <c r="AA16" s="266" t="str">
        <f>'TUD-009'!$AG$124</f>
        <v>Light</v>
      </c>
      <c r="AB16" s="223" t="str">
        <f>'TUD-009'!AD14</f>
        <v>Carbonation induced corrosion</v>
      </c>
      <c r="AC16" s="223" t="str">
        <f>'TUD-009'!AC13</f>
        <v>E</v>
      </c>
      <c r="AD16" s="236" t="str">
        <f>'TUD-009'!$V$13</f>
        <v>7. Corrosion of reinforcement - Rust layers</v>
      </c>
      <c r="AE16" s="266" t="str">
        <f>'TUD-009'!$AG$125</f>
        <v>Light</v>
      </c>
      <c r="AF16" s="223" t="str">
        <f>'TUD-009'!AD16</f>
        <v>Structural damage - Displacements</v>
      </c>
      <c r="AG16" s="223" t="str">
        <f>'TUD-009'!AC15</f>
        <v>E</v>
      </c>
      <c r="AH16" s="236" t="str">
        <f>'TUD-009'!$V$15</f>
        <v>2. Cracks - Non-connected cracks - Individual cracks</v>
      </c>
      <c r="AI16" s="266" t="str">
        <f>'TUD-009'!$AG$126</f>
        <v>Light</v>
      </c>
      <c r="AJ16" s="235">
        <f>'TUD-009'!AD19</f>
        <v>0</v>
      </c>
      <c r="AK16" s="223">
        <f>'TUD-009'!AC18</f>
        <v>0</v>
      </c>
      <c r="AL16" s="236">
        <f>'TUD-009'!$V$18</f>
        <v>0</v>
      </c>
      <c r="AM16" s="266" t="e">
        <f>'TUD-009'!$AG$127</f>
        <v>#N/A</v>
      </c>
      <c r="AN16" s="235">
        <f>'TUD-009'!AD21</f>
        <v>0</v>
      </c>
      <c r="AO16" s="223">
        <f>'TUD-009'!AC20</f>
        <v>0</v>
      </c>
      <c r="AP16" s="236">
        <f>'TUD-009'!$V$20</f>
        <v>0</v>
      </c>
      <c r="AQ16" s="266" t="e">
        <f>'TUD-009'!$AG$128</f>
        <v>#N/A</v>
      </c>
      <c r="AR16" s="235">
        <f>'TUD-009'!AD23</f>
        <v>0</v>
      </c>
      <c r="AS16" s="223">
        <f>'TUD-009'!AC22</f>
        <v>0</v>
      </c>
      <c r="AT16" s="236">
        <f>'TUD-009'!$V$22</f>
        <v>0</v>
      </c>
      <c r="AU16" s="266" t="e">
        <f>'TUD-009'!$AG$129</f>
        <v>#N/A</v>
      </c>
      <c r="AV16" s="235">
        <f>'TUD-009'!AD25</f>
        <v>0</v>
      </c>
      <c r="AW16" s="223">
        <f>'TUD-009'!AC24</f>
        <v>0</v>
      </c>
      <c r="AX16" s="236">
        <f>'TUD-009'!$V$24</f>
        <v>0</v>
      </c>
      <c r="AY16" s="266" t="e">
        <f>'TUD-009'!$AG$130</f>
        <v>#N/A</v>
      </c>
      <c r="AZ16" s="235">
        <f>'TUD-009'!AD28</f>
        <v>0</v>
      </c>
      <c r="BA16" s="223">
        <f>'TUD-009'!AC27</f>
        <v>0</v>
      </c>
      <c r="BB16" s="236">
        <f>'TUD-009'!$V$27</f>
        <v>0</v>
      </c>
      <c r="BC16" s="266" t="e">
        <f>'TUD-009'!$AG$131</f>
        <v>#N/A</v>
      </c>
      <c r="BD16" s="235">
        <f>'TUD-009'!$AD$30</f>
        <v>0</v>
      </c>
      <c r="BE16" s="223">
        <f>'TUD-009'!$AC$29</f>
        <v>0</v>
      </c>
      <c r="BF16" s="236">
        <f>'TUD-009'!$V$29</f>
        <v>0</v>
      </c>
      <c r="BG16" s="266" t="e">
        <f>'TUD-009'!$AG$132</f>
        <v>#N/A</v>
      </c>
      <c r="BH16" s="235">
        <f>'TUD-009'!$AD$32</f>
        <v>0</v>
      </c>
      <c r="BI16" s="223">
        <f>'TUD-009'!$AC$31</f>
        <v>0</v>
      </c>
      <c r="BJ16" s="236">
        <f>'TUD-009'!$V$31</f>
        <v>0</v>
      </c>
      <c r="BK16" s="266" t="e">
        <f>'TUD-009'!$AG$133</f>
        <v>#N/A</v>
      </c>
      <c r="BL16" s="235">
        <f>'TUD-009'!$AD$34</f>
        <v>0</v>
      </c>
      <c r="BM16" s="223">
        <f>'TUD-009'!$AC$33</f>
        <v>0</v>
      </c>
      <c r="BN16" s="236">
        <f>'TUD-009'!$V$33</f>
        <v>0</v>
      </c>
      <c r="BO16" s="266" t="e">
        <f>'TUD-009'!$AG$134</f>
        <v>#N/A</v>
      </c>
      <c r="BP16" s="235">
        <f>'TUD-009'!$AD$37</f>
        <v>0</v>
      </c>
      <c r="BQ16" s="223">
        <f>'TUD-009'!$AC$36</f>
        <v>0</v>
      </c>
      <c r="BR16" s="236">
        <f>'TUD-009'!$V$36</f>
        <v>0</v>
      </c>
      <c r="BS16" s="266" t="e">
        <f>'TUD-009'!$AG$135</f>
        <v>#N/A</v>
      </c>
      <c r="BT16" s="235">
        <f>'TUD-009'!$AD$39</f>
        <v>0</v>
      </c>
      <c r="BU16" s="223">
        <f>'TUD-009'!$AC$38</f>
        <v>0</v>
      </c>
      <c r="BV16" s="236">
        <f>'TUD-009'!$V$38</f>
        <v>0</v>
      </c>
      <c r="BW16" s="266" t="e">
        <f>'TUD-009'!$AG$136</f>
        <v>#N/A</v>
      </c>
      <c r="BX16" s="235">
        <f>'TUD-009'!$AD$41</f>
        <v>0</v>
      </c>
      <c r="BY16" s="223">
        <f>'TUD-009'!$AC$40</f>
        <v>0</v>
      </c>
      <c r="BZ16" s="236">
        <f>'TUD-009'!$V$40</f>
        <v>0</v>
      </c>
      <c r="CA16" s="266" t="e">
        <f>'TUD-009'!$AG$137</f>
        <v>#N/A</v>
      </c>
      <c r="CB16" s="235">
        <f>'TUD-009'!$AD$43</f>
        <v>0</v>
      </c>
      <c r="CC16" s="223">
        <f>'TUD-009'!$AC$42</f>
        <v>0</v>
      </c>
      <c r="CD16" s="236">
        <f>'TUD-009'!$V$42</f>
        <v>0</v>
      </c>
      <c r="CE16" s="266" t="e">
        <f>'TUD-009'!$AG$138</f>
        <v>#N/A</v>
      </c>
      <c r="CF16" s="197" t="str">
        <f>'TUD-009'!M17</f>
        <v>Concrete frame with concrete shear walls</v>
      </c>
      <c r="CG16" s="197" t="str">
        <f>'TUD-009'!M23</f>
        <v>Cast-in-place</v>
      </c>
      <c r="CH16" s="197" t="str">
        <f>'TUD-009'!M27</f>
        <v>Flat</v>
      </c>
      <c r="CI16" s="197" t="str">
        <f>'TUD-009'!M31</f>
        <v>Curtain wall</v>
      </c>
      <c r="CJ16" s="197" t="str">
        <f>'TUD-009'!N40</f>
        <v>Natural aggregate - Gravel</v>
      </c>
      <c r="CK16" s="197" t="str">
        <f>'TUD-009'!M45</f>
        <v>Don't know</v>
      </c>
      <c r="CL16" s="197" t="str">
        <f>'TUD-009'!$M$47</f>
        <v>Don't know</v>
      </c>
      <c r="CM16" s="197" t="str">
        <f>'TUD-009'!$M$48</f>
        <v>Plain</v>
      </c>
      <c r="CN16" s="197" t="str">
        <f>'TUD-009'!P36</f>
        <v>Yes, with no plaster or coating</v>
      </c>
      <c r="CO16" s="217" t="str">
        <f t="shared" si="1"/>
        <v>-</v>
      </c>
      <c r="CP16" s="217" t="str">
        <f t="shared" si="2"/>
        <v>-</v>
      </c>
      <c r="CQ16" s="197" t="str">
        <f>'TUD-009'!C34</f>
        <v>Oceanic Cfb</v>
      </c>
      <c r="CR16" s="197" t="str">
        <f>'TUD-009'!D35</f>
        <v>XO – no risk of corrosion or attack - Concrete inside buildings with very low air humidity</v>
      </c>
      <c r="CS16" s="220" t="str">
        <f>'TUD-009'!D36</f>
        <v>XC – risk of carbonation induced corrosion</v>
      </c>
      <c r="CT16" s="220">
        <f>'TUD-009'!D37</f>
        <v>0</v>
      </c>
      <c r="CU16" s="220">
        <f>'TUD-009'!D38</f>
        <v>0</v>
      </c>
      <c r="CV16" s="228">
        <f>'TUD-009'!E26</f>
        <v>5</v>
      </c>
      <c r="CW16" s="228" t="str">
        <f>'TUD-009'!M15</f>
        <v>Deep foundations</v>
      </c>
      <c r="CX16" s="228" t="str">
        <f>'TUD-009'!AP2</f>
        <v>Y</v>
      </c>
      <c r="CY16" s="228" t="str">
        <f>'TUD-009'!AS3</f>
        <v>National</v>
      </c>
      <c r="CZ16" s="228">
        <f>'TUD-009'!$X58</f>
        <v>0</v>
      </c>
      <c r="DA16" s="228">
        <f>'TUD-009'!$X59</f>
        <v>1</v>
      </c>
      <c r="DB16" s="228">
        <f>'TUD-009'!$X60</f>
        <v>0</v>
      </c>
      <c r="DC16" s="228">
        <f>'TUD-009'!$X61</f>
        <v>0</v>
      </c>
      <c r="DD16" s="228">
        <f>'TUD-009'!$X62</f>
        <v>0</v>
      </c>
      <c r="DE16" s="228">
        <f>'TUD-009'!$X63</f>
        <v>1</v>
      </c>
      <c r="DF16" s="228">
        <f>'TUD-009'!$X64</f>
        <v>0</v>
      </c>
      <c r="DG16" s="228">
        <f>'TUD-009'!$X65</f>
        <v>0</v>
      </c>
      <c r="DH16" s="228">
        <f>'TUD-009'!$X66</f>
        <v>1</v>
      </c>
      <c r="DI16" s="228">
        <f>'TUD-009'!$X67</f>
        <v>0</v>
      </c>
      <c r="DJ16" s="228">
        <f>'TUD-009'!$X68</f>
        <v>0</v>
      </c>
      <c r="DK16" s="228">
        <f>'TUD-009'!$X69</f>
        <v>0</v>
      </c>
      <c r="DL16" s="228">
        <f>'TUD-009'!$X70</f>
        <v>0</v>
      </c>
      <c r="DM16" s="228">
        <f>'TUD-009'!$X71</f>
        <v>0</v>
      </c>
      <c r="DN16" s="228">
        <f>'TUD-009'!$X72</f>
        <v>0</v>
      </c>
      <c r="DO16" s="228">
        <f>'TUD-009'!$X73</f>
        <v>0</v>
      </c>
      <c r="DP16" s="228">
        <f>'TUD-009'!$X74</f>
        <v>0</v>
      </c>
      <c r="DQ16" s="228">
        <f>'TUD-009'!$X75</f>
        <v>0</v>
      </c>
      <c r="DR16" s="228">
        <f>'TUD-009'!$X76</f>
        <v>0</v>
      </c>
      <c r="DS16" s="228">
        <f>'TUD-009'!$X77</f>
        <v>0</v>
      </c>
      <c r="DT16" s="228">
        <f>'TUD-009'!$X78</f>
        <v>0</v>
      </c>
      <c r="DU16" s="228">
        <f>'TUD-009'!$X79</f>
        <v>0</v>
      </c>
      <c r="DV16" s="228">
        <f>'TUD-009'!$X80</f>
        <v>0</v>
      </c>
      <c r="DW16" s="228">
        <f>'TUD-009'!$X81</f>
        <v>0</v>
      </c>
      <c r="DX16" s="228">
        <f>'TUD-009'!$X82</f>
        <v>0</v>
      </c>
      <c r="DY16" s="228">
        <f>'TUD-009'!$X83</f>
        <v>0</v>
      </c>
      <c r="DZ16" s="228">
        <f>'TUD-009'!$X84</f>
        <v>0</v>
      </c>
      <c r="EA16" s="228">
        <f>'TUD-009'!$X85</f>
        <v>0</v>
      </c>
      <c r="EB16" s="228">
        <f>'TUD-009'!$X86</f>
        <v>0</v>
      </c>
      <c r="EC16" s="228">
        <f>'TUD-009'!$X87</f>
        <v>0</v>
      </c>
      <c r="ED16" s="228">
        <f>'TUD-009'!$X88</f>
        <v>0</v>
      </c>
      <c r="EE16" s="228">
        <f>'TUD-009'!$X89</f>
        <v>0</v>
      </c>
      <c r="EF16" s="228">
        <f>'TUD-009'!$X90</f>
        <v>0</v>
      </c>
      <c r="EG16" s="228">
        <f>'TUD-009'!$X91</f>
        <v>0</v>
      </c>
      <c r="EH16" s="228">
        <f>'TUD-009'!$X92</f>
        <v>0</v>
      </c>
      <c r="EI16" s="228">
        <f>'TUD-009'!$X93</f>
        <v>0</v>
      </c>
      <c r="EJ16" s="228">
        <f>'TUD-009'!$X94</f>
        <v>1</v>
      </c>
      <c r="EK16" s="228">
        <f>'TUD-009'!$X95</f>
        <v>0</v>
      </c>
      <c r="EL16" s="228">
        <f>'TUD-009'!$X96</f>
        <v>0</v>
      </c>
      <c r="EM16" s="228">
        <f>'TUD-009'!$X97</f>
        <v>0</v>
      </c>
      <c r="EN16" s="197">
        <f>'TUD-009'!$X100</f>
        <v>0</v>
      </c>
      <c r="EO16" s="197">
        <f>'TUD-009'!$X101</f>
        <v>0</v>
      </c>
      <c r="EP16" s="197">
        <f>'TUD-009'!$X102</f>
        <v>0</v>
      </c>
      <c r="EQ16" s="197">
        <f>'TUD-009'!$X103</f>
        <v>0</v>
      </c>
      <c r="ER16" s="197">
        <f>'TUD-009'!$X104</f>
        <v>0</v>
      </c>
      <c r="ES16" s="197">
        <f>'TUD-009'!$X105</f>
        <v>1</v>
      </c>
      <c r="ET16" s="197">
        <f>'TUD-009'!$X106</f>
        <v>0</v>
      </c>
      <c r="EU16" s="197">
        <f>'TUD-009'!$X107</f>
        <v>0</v>
      </c>
      <c r="EV16" s="197">
        <f>'TUD-009'!$X108</f>
        <v>0</v>
      </c>
      <c r="EW16" s="197">
        <f>'TUD-009'!$X109</f>
        <v>0</v>
      </c>
      <c r="EX16" s="197">
        <f>'TUD-009'!$X110</f>
        <v>0</v>
      </c>
      <c r="EY16" s="197">
        <f>'TUD-009'!$X111</f>
        <v>0</v>
      </c>
      <c r="EZ16" s="197">
        <f>'TUD-009'!$X112</f>
        <v>0</v>
      </c>
      <c r="FA16" s="197">
        <f>'TUD-009'!$X113</f>
        <v>0</v>
      </c>
      <c r="FB16" s="197">
        <f>'TUD-009'!$X114</f>
        <v>0</v>
      </c>
      <c r="FC16" s="197">
        <f>'TUD-009'!$X115</f>
        <v>0</v>
      </c>
      <c r="FD16" s="197">
        <f>'TUD-009'!$X116</f>
        <v>1</v>
      </c>
      <c r="FE16" s="197">
        <f>'TUD-009'!$X117</f>
        <v>0</v>
      </c>
    </row>
    <row r="17" spans="1:161" x14ac:dyDescent="0.3">
      <c r="A17" s="197" t="str">
        <f>'TUD-010'!$C$55</f>
        <v>TUD-010</v>
      </c>
      <c r="B17" s="197" t="str">
        <f>'TUD-010'!$C$2</f>
        <v>Radio Kootwijk</v>
      </c>
      <c r="C17" s="197" t="str">
        <f>'TUD-010'!$I2</f>
        <v>The Netherlands</v>
      </c>
      <c r="D17" s="197">
        <f>'TUD-010'!G40</f>
        <v>1923</v>
      </c>
      <c r="E17" s="200">
        <f t="shared" si="0"/>
        <v>97</v>
      </c>
      <c r="F17" s="197" t="str">
        <f>'TUD-010'!I3</f>
        <v>52.173424, 5.818895</v>
      </c>
      <c r="G17" s="197" t="str">
        <f>'TUD-010'!$C$33</f>
        <v>Isolated</v>
      </c>
      <c r="H17" s="197" t="s">
        <v>163</v>
      </c>
      <c r="I17" s="197" t="str">
        <f>'TUD-010'!A42</f>
        <v>Public</v>
      </c>
      <c r="J17" s="226">
        <f>'TUD-010'!E26</f>
        <v>4</v>
      </c>
      <c r="K17" s="198" t="str">
        <f>'TUD-010'!C43</f>
        <v>Strategic services</v>
      </c>
      <c r="L17" s="202" t="str">
        <f>IF(K17="Others",'TUD-010'!$D$44,"")</f>
        <v/>
      </c>
      <c r="M17" s="198" t="str">
        <f>'TUD-010'!C45</f>
        <v>Touristic</v>
      </c>
      <c r="N17" s="202" t="str">
        <f>IF(M17="Others",'TUD-010'!$D$46,"")</f>
        <v/>
      </c>
      <c r="O17" s="198" t="str">
        <f>'TUD-010'!D49</f>
        <v>Restored</v>
      </c>
      <c r="P17" s="198">
        <f>'TUD-010'!U55</f>
        <v>5</v>
      </c>
      <c r="Q17" s="220" t="str">
        <f>IF(ISBLANK('TUD-010'!$N$3),"N","Y")</f>
        <v>Y</v>
      </c>
      <c r="R17" s="217" t="str">
        <f>IF(COUNTIF('TUD-010'!$AD$10:$AL$43,"Carbonation induced corrosion"),"Y","N")</f>
        <v>N</v>
      </c>
      <c r="S17" s="264"/>
      <c r="T17" s="265" t="str">
        <f>'TUD-010'!$AD$10</f>
        <v>Moisture related processes - Thermal movements / stresses</v>
      </c>
      <c r="U17" s="223" t="str">
        <f>'TUD-010'!AC9</f>
        <v>E</v>
      </c>
      <c r="V17" s="236" t="str">
        <f>'TUD-010'!$V$9</f>
        <v>2. Cracks - Interconnected cracks - Crazing</v>
      </c>
      <c r="W17" s="266" t="str">
        <f>'TUD-010'!$AG$123</f>
        <v>Light</v>
      </c>
      <c r="X17" s="272" t="str">
        <f>'TUD-010'!AD12</f>
        <v>Salt crystallization</v>
      </c>
      <c r="Y17" s="223" t="str">
        <f>'TUD-010'!AC11</f>
        <v>E</v>
      </c>
      <c r="Z17" s="236" t="str">
        <f>'TUD-010'!$V$11</f>
        <v>3. Surface changes and blemishes - Deposit - Encrustation (leaching)</v>
      </c>
      <c r="AA17" s="266" t="str">
        <f>'TUD-010'!$AG$124</f>
        <v>Light</v>
      </c>
      <c r="AB17" s="223">
        <f>'TUD-010'!AD14</f>
        <v>0</v>
      </c>
      <c r="AC17" s="223" t="str">
        <f>'TUD-010'!AC13</f>
        <v>E</v>
      </c>
      <c r="AD17" s="236" t="str">
        <f>'TUD-010'!$V$13</f>
        <v>1. Disintegration - Loss of Cohesion - Dusting</v>
      </c>
      <c r="AE17" s="266" t="str">
        <f>'TUD-010'!$AG$125</f>
        <v>Light</v>
      </c>
      <c r="AF17" s="223" t="str">
        <f>'TUD-010'!AD16</f>
        <v>Moisture related processes - Biological growth</v>
      </c>
      <c r="AG17" s="223" t="str">
        <f>'TUD-010'!AC15</f>
        <v>E</v>
      </c>
      <c r="AH17" s="236" t="str">
        <f>'TUD-010'!$V$15</f>
        <v>3. Surface changes and blemishes - Chromatic alterations - Moist spots</v>
      </c>
      <c r="AI17" s="266" t="str">
        <f>'TUD-010'!$AG$126</f>
        <v>Light</v>
      </c>
      <c r="AJ17" s="235">
        <f>'TUD-010'!AD19</f>
        <v>0</v>
      </c>
      <c r="AK17" s="223">
        <f>'TUD-010'!AC18</f>
        <v>0</v>
      </c>
      <c r="AL17" s="236">
        <f>'TUD-010'!$V$18</f>
        <v>0</v>
      </c>
      <c r="AM17" s="266" t="e">
        <f>'TUD-010'!$AG$127</f>
        <v>#N/A</v>
      </c>
      <c r="AN17" s="235">
        <f>'TUD-010'!AD21</f>
        <v>0</v>
      </c>
      <c r="AO17" s="223">
        <f>'TUD-010'!AC20</f>
        <v>0</v>
      </c>
      <c r="AP17" s="236">
        <f>'TUD-010'!$V$20</f>
        <v>0</v>
      </c>
      <c r="AQ17" s="266" t="e">
        <f>'TUD-010'!$AG$128</f>
        <v>#N/A</v>
      </c>
      <c r="AR17" s="235">
        <f>'TUD-010'!AD23</f>
        <v>0</v>
      </c>
      <c r="AS17" s="223">
        <f>'TUD-010'!AC22</f>
        <v>0</v>
      </c>
      <c r="AT17" s="236">
        <f>'TUD-010'!$V$22</f>
        <v>0</v>
      </c>
      <c r="AU17" s="266" t="e">
        <f>'TUD-010'!$AG$129</f>
        <v>#N/A</v>
      </c>
      <c r="AV17" s="235">
        <f>'TUD-010'!AD25</f>
        <v>0</v>
      </c>
      <c r="AW17" s="223">
        <f>'TUD-010'!AC24</f>
        <v>0</v>
      </c>
      <c r="AX17" s="236">
        <f>'TUD-010'!$V$24</f>
        <v>0</v>
      </c>
      <c r="AY17" s="266" t="e">
        <f>'TUD-010'!$AG$130</f>
        <v>#N/A</v>
      </c>
      <c r="AZ17" s="235" t="str">
        <f>'TUD-010'!AD28</f>
        <v>Moisture related processes - Surface condensation</v>
      </c>
      <c r="BA17" s="223" t="str">
        <f>'TUD-010'!AC27</f>
        <v>I</v>
      </c>
      <c r="BB17" s="236" t="str">
        <f>'TUD-010'!$V$27</f>
        <v>1. Disintegration - Layering - Scalling</v>
      </c>
      <c r="BC17" s="266" t="str">
        <f>'TUD-010'!$AG$131</f>
        <v>Light</v>
      </c>
      <c r="BD17" s="235">
        <f>'TUD-010'!$AD$30</f>
        <v>0</v>
      </c>
      <c r="BE17" s="223">
        <f>'TUD-010'!$AC$29</f>
        <v>0</v>
      </c>
      <c r="BF17" s="236">
        <f>'TUD-010'!$V$29</f>
        <v>0</v>
      </c>
      <c r="BG17" s="266" t="e">
        <f>'TUD-010'!$AG$132</f>
        <v>#N/A</v>
      </c>
      <c r="BH17" s="235">
        <f>'TUD-010'!$AD$32</f>
        <v>0</v>
      </c>
      <c r="BI17" s="223">
        <f>'TUD-010'!$AC$31</f>
        <v>0</v>
      </c>
      <c r="BJ17" s="236">
        <f>'TUD-010'!$V$31</f>
        <v>0</v>
      </c>
      <c r="BK17" s="266" t="e">
        <f>'TUD-010'!$AG$133</f>
        <v>#N/A</v>
      </c>
      <c r="BL17" s="235">
        <f>'TUD-010'!$AD$34</f>
        <v>0</v>
      </c>
      <c r="BM17" s="223">
        <f>'TUD-010'!$AC$33</f>
        <v>0</v>
      </c>
      <c r="BN17" s="236">
        <f>'TUD-010'!$V$33</f>
        <v>0</v>
      </c>
      <c r="BO17" s="266" t="e">
        <f>'TUD-010'!$AG$134</f>
        <v>#N/A</v>
      </c>
      <c r="BP17" s="235">
        <f>'TUD-010'!$AD$37</f>
        <v>0</v>
      </c>
      <c r="BQ17" s="223">
        <f>'TUD-010'!$AC$36</f>
        <v>0</v>
      </c>
      <c r="BR17" s="236">
        <f>'TUD-010'!$V$36</f>
        <v>0</v>
      </c>
      <c r="BS17" s="266" t="e">
        <f>'TUD-010'!$AG$135</f>
        <v>#N/A</v>
      </c>
      <c r="BT17" s="235">
        <f>'TUD-010'!$AD$39</f>
        <v>0</v>
      </c>
      <c r="BU17" s="223">
        <f>'TUD-010'!$AC$38</f>
        <v>0</v>
      </c>
      <c r="BV17" s="236">
        <f>'TUD-010'!$V$38</f>
        <v>0</v>
      </c>
      <c r="BW17" s="266" t="e">
        <f>'TUD-010'!$AG$136</f>
        <v>#N/A</v>
      </c>
      <c r="BX17" s="235">
        <f>'TUD-010'!$AD$41</f>
        <v>0</v>
      </c>
      <c r="BY17" s="223">
        <f>'TUD-010'!$AC$40</f>
        <v>0</v>
      </c>
      <c r="BZ17" s="236">
        <f>'TUD-010'!$V$40</f>
        <v>0</v>
      </c>
      <c r="CA17" s="266" t="e">
        <f>'TUD-010'!$AG$137</f>
        <v>#N/A</v>
      </c>
      <c r="CB17" s="235">
        <f>'TUD-010'!$AD$43</f>
        <v>0</v>
      </c>
      <c r="CC17" s="223">
        <f>'TUD-010'!$AC$42</f>
        <v>0</v>
      </c>
      <c r="CD17" s="236">
        <f>'TUD-010'!$V$42</f>
        <v>0</v>
      </c>
      <c r="CE17" s="266" t="e">
        <f>'TUD-010'!$AG$138</f>
        <v>#N/A</v>
      </c>
      <c r="CF17" s="197" t="str">
        <f>'TUD-010'!M17</f>
        <v>Concrete frame without shear walls</v>
      </c>
      <c r="CG17" s="197" t="str">
        <f>'TUD-010'!M23</f>
        <v>Cast-in-place</v>
      </c>
      <c r="CH17" s="197" t="str">
        <f>'TUD-010'!M27</f>
        <v>Flat</v>
      </c>
      <c r="CI17" s="197" t="str">
        <f>'TUD-010'!M31</f>
        <v>Structrual bearing wall</v>
      </c>
      <c r="CJ17" s="197" t="str">
        <f>'TUD-010'!N40</f>
        <v>Natural aggregate - Gravel</v>
      </c>
      <c r="CK17" s="197" t="str">
        <f>'TUD-010'!M45</f>
        <v>Ordinary Portland cement (OPC)</v>
      </c>
      <c r="CL17" s="197" t="str">
        <f>'TUD-010'!$M$47</f>
        <v>Don't know</v>
      </c>
      <c r="CM17" s="197" t="str">
        <f>'TUD-010'!$M$48</f>
        <v>Don't know</v>
      </c>
      <c r="CN17" s="197" t="str">
        <f>'TUD-010'!P36</f>
        <v>Yes, with plaster</v>
      </c>
      <c r="CO17" s="217" t="str">
        <f t="shared" si="1"/>
        <v>X</v>
      </c>
      <c r="CP17" s="217" t="str">
        <f t="shared" si="2"/>
        <v>-</v>
      </c>
      <c r="CQ17" s="197" t="str">
        <f>'TUD-010'!C34</f>
        <v>Oceanic Cfb</v>
      </c>
      <c r="CR17" s="197" t="str">
        <f>'TUD-010'!D35</f>
        <v>XO – no risk of corrosion or attack - Concrete inside buildings with very low air humidity</v>
      </c>
      <c r="CS17" s="220" t="str">
        <f>'TUD-010'!D36</f>
        <v>XC – risk of carbonation induced corrosion</v>
      </c>
      <c r="CT17" s="220">
        <f>'TUD-010'!D37</f>
        <v>0</v>
      </c>
      <c r="CU17" s="220">
        <f>'TUD-010'!D38</f>
        <v>0</v>
      </c>
      <c r="CV17" s="228">
        <f>'TUD-010'!E26</f>
        <v>4</v>
      </c>
      <c r="CW17" s="228" t="str">
        <f>'TUD-010'!M15</f>
        <v>Isolated footings</v>
      </c>
      <c r="CX17" s="228" t="str">
        <f>'TUD-010'!AP2</f>
        <v>Y</v>
      </c>
      <c r="CY17" s="228" t="str">
        <f>'TUD-010'!AS3</f>
        <v>National</v>
      </c>
      <c r="CZ17" s="228">
        <f>'TUD-010'!$X58</f>
        <v>0</v>
      </c>
      <c r="DA17" s="228">
        <f>'TUD-010'!$X59</f>
        <v>0</v>
      </c>
      <c r="DB17" s="228">
        <f>'TUD-010'!$X60</f>
        <v>1</v>
      </c>
      <c r="DC17" s="228">
        <f>'TUD-010'!$X61</f>
        <v>0</v>
      </c>
      <c r="DD17" s="228">
        <f>'TUD-010'!$X62</f>
        <v>1</v>
      </c>
      <c r="DE17" s="228">
        <f>'TUD-010'!$X63</f>
        <v>0</v>
      </c>
      <c r="DF17" s="228">
        <f>'TUD-010'!$X64</f>
        <v>0</v>
      </c>
      <c r="DG17" s="228">
        <f>'TUD-010'!$X65</f>
        <v>0</v>
      </c>
      <c r="DH17" s="228">
        <f>'TUD-010'!$X66</f>
        <v>0</v>
      </c>
      <c r="DI17" s="228">
        <f>'TUD-010'!$X67</f>
        <v>0</v>
      </c>
      <c r="DJ17" s="228">
        <f>'TUD-010'!$X68</f>
        <v>1</v>
      </c>
      <c r="DK17" s="228">
        <f>'TUD-010'!$X69</f>
        <v>0</v>
      </c>
      <c r="DL17" s="228">
        <f>'TUD-010'!$X70</f>
        <v>0</v>
      </c>
      <c r="DM17" s="228">
        <f>'TUD-010'!$X71</f>
        <v>0</v>
      </c>
      <c r="DN17" s="228">
        <f>'TUD-010'!$X72</f>
        <v>1</v>
      </c>
      <c r="DO17" s="228">
        <f>'TUD-010'!$X73</f>
        <v>0</v>
      </c>
      <c r="DP17" s="228">
        <f>'TUD-010'!$X74</f>
        <v>0</v>
      </c>
      <c r="DQ17" s="228">
        <f>'TUD-010'!$X75</f>
        <v>0</v>
      </c>
      <c r="DR17" s="228">
        <f>'TUD-010'!$X76</f>
        <v>0</v>
      </c>
      <c r="DS17" s="228">
        <f>'TUD-010'!$X77</f>
        <v>0</v>
      </c>
      <c r="DT17" s="228">
        <f>'TUD-010'!$X78</f>
        <v>0</v>
      </c>
      <c r="DU17" s="228">
        <f>'TUD-010'!$X79</f>
        <v>0</v>
      </c>
      <c r="DV17" s="228">
        <f>'TUD-010'!$X80</f>
        <v>1</v>
      </c>
      <c r="DW17" s="228">
        <f>'TUD-010'!$X81</f>
        <v>0</v>
      </c>
      <c r="DX17" s="228">
        <f>'TUD-010'!$X82</f>
        <v>0</v>
      </c>
      <c r="DY17" s="228">
        <f>'TUD-010'!$X83</f>
        <v>0</v>
      </c>
      <c r="DZ17" s="228">
        <f>'TUD-010'!$X84</f>
        <v>0</v>
      </c>
      <c r="EA17" s="228">
        <f>'TUD-010'!$X85</f>
        <v>0</v>
      </c>
      <c r="EB17" s="228">
        <f>'TUD-010'!$X86</f>
        <v>0</v>
      </c>
      <c r="EC17" s="228">
        <f>'TUD-010'!$X87</f>
        <v>0</v>
      </c>
      <c r="ED17" s="228">
        <f>'TUD-010'!$X88</f>
        <v>0</v>
      </c>
      <c r="EE17" s="228">
        <f>'TUD-010'!$X89</f>
        <v>0</v>
      </c>
      <c r="EF17" s="228">
        <f>'TUD-010'!$X90</f>
        <v>0</v>
      </c>
      <c r="EG17" s="228">
        <f>'TUD-010'!$X91</f>
        <v>0</v>
      </c>
      <c r="EH17" s="228">
        <f>'TUD-010'!$X92</f>
        <v>0</v>
      </c>
      <c r="EI17" s="228">
        <f>'TUD-010'!$X93</f>
        <v>0</v>
      </c>
      <c r="EJ17" s="228">
        <f>'TUD-010'!$X94</f>
        <v>0</v>
      </c>
      <c r="EK17" s="228">
        <f>'TUD-010'!$X95</f>
        <v>0</v>
      </c>
      <c r="EL17" s="228">
        <f>'TUD-010'!$X96</f>
        <v>0</v>
      </c>
      <c r="EM17" s="228">
        <f>'TUD-010'!$X97</f>
        <v>0</v>
      </c>
      <c r="EN17" s="197">
        <f>'TUD-010'!$X100</f>
        <v>1</v>
      </c>
      <c r="EO17" s="197">
        <f>'TUD-010'!$X101</f>
        <v>1</v>
      </c>
      <c r="EP17" s="197">
        <f>'TUD-010'!$X102</f>
        <v>1</v>
      </c>
      <c r="EQ17" s="197">
        <f>'TUD-010'!$X103</f>
        <v>0</v>
      </c>
      <c r="ER17" s="197">
        <f>'TUD-010'!$X104</f>
        <v>0</v>
      </c>
      <c r="ES17" s="197">
        <f>'TUD-010'!$X105</f>
        <v>0</v>
      </c>
      <c r="ET17" s="197">
        <f>'TUD-010'!$X106</f>
        <v>0</v>
      </c>
      <c r="EU17" s="197">
        <f>'TUD-010'!$X107</f>
        <v>0</v>
      </c>
      <c r="EV17" s="197">
        <f>'TUD-010'!$X108</f>
        <v>0</v>
      </c>
      <c r="EW17" s="197">
        <f>'TUD-010'!$X109</f>
        <v>0</v>
      </c>
      <c r="EX17" s="197">
        <f>'TUD-010'!$X110</f>
        <v>0</v>
      </c>
      <c r="EY17" s="197">
        <f>'TUD-010'!$X111</f>
        <v>0</v>
      </c>
      <c r="EZ17" s="197">
        <f>'TUD-010'!$X112</f>
        <v>0</v>
      </c>
      <c r="FA17" s="197">
        <f>'TUD-010'!$X113</f>
        <v>0</v>
      </c>
      <c r="FB17" s="197">
        <f>'TUD-010'!$X114</f>
        <v>0</v>
      </c>
      <c r="FC17" s="197">
        <f>'TUD-010'!$X115</f>
        <v>1</v>
      </c>
      <c r="FD17" s="197">
        <f>'TUD-010'!$X116</f>
        <v>0</v>
      </c>
      <c r="FE17" s="197">
        <f>'TUD-010'!$X117</f>
        <v>0</v>
      </c>
    </row>
    <row r="18" spans="1:161" x14ac:dyDescent="0.3">
      <c r="A18" s="197" t="str">
        <f>'TUD-011'!$C$55</f>
        <v>TUD-011</v>
      </c>
      <c r="B18" s="197" t="str">
        <f>'TUD-011'!$C$2</f>
        <v>CALVE BUILDING</v>
      </c>
      <c r="C18" s="197" t="str">
        <f>'TUD-011'!I2</f>
        <v>The Netherlands</v>
      </c>
      <c r="D18" s="197">
        <f>'TUD-011'!G40</f>
        <v>1908</v>
      </c>
      <c r="E18" s="200">
        <f t="shared" si="0"/>
        <v>112</v>
      </c>
      <c r="F18" s="197" t="str">
        <f>'TUD-011'!I3</f>
        <v>52.01972, 4.34873</v>
      </c>
      <c r="G18" s="197" t="str">
        <f>'TUD-011'!$C$33</f>
        <v>Isolated</v>
      </c>
      <c r="H18" s="197" t="s">
        <v>164</v>
      </c>
      <c r="I18" s="197" t="str">
        <f>'TUD-011'!A42</f>
        <v>Private</v>
      </c>
      <c r="J18" s="226">
        <f>'TUD-011'!E26</f>
        <v>3</v>
      </c>
      <c r="K18" s="198" t="str">
        <f>'TUD-011'!C43</f>
        <v>Production</v>
      </c>
      <c r="L18" s="202" t="str">
        <f>IF(K18="Others",'TUD-011'!$D$44,"")</f>
        <v/>
      </c>
      <c r="M18" s="198" t="str">
        <f>'TUD-011'!C45</f>
        <v>Others</v>
      </c>
      <c r="N18" s="202" t="str">
        <f>IF(M18="Others",'TUD-011'!$D$46,"")</f>
        <v>Abandoned (Demolished in November 2019)</v>
      </c>
      <c r="O18" s="198" t="str">
        <f>'TUD-011'!D49</f>
        <v>In need of repair</v>
      </c>
      <c r="P18" s="198">
        <f>'TUD-011'!U55</f>
        <v>6</v>
      </c>
      <c r="Q18" s="220" t="str">
        <f>IF(ISBLANK('TUD-011'!$N$3),"N","Y")</f>
        <v>Y</v>
      </c>
      <c r="R18" s="217" t="str">
        <f>IF(COUNTIF('TUD-011'!$AD$10:$AL$43,"Carbonation induced corrosion"),"Y","N")</f>
        <v>Y</v>
      </c>
      <c r="S18" s="264"/>
      <c r="T18" s="265" t="str">
        <f>'TUD-011'!$AD$10</f>
        <v>Carbonation induced corrosion</v>
      </c>
      <c r="U18" s="223" t="str">
        <f>'TUD-011'!AC9</f>
        <v>E</v>
      </c>
      <c r="V18" s="236" t="str">
        <f>'TUD-011'!$V$9</f>
        <v>7. Corrosion of reinforcement - Rust layers</v>
      </c>
      <c r="W18" s="266" t="str">
        <f>'TUD-011'!$AG$123</f>
        <v>Light</v>
      </c>
      <c r="X18" s="272" t="str">
        <f>'TUD-011'!AD12</f>
        <v>Carbonation induced corrosion</v>
      </c>
      <c r="Y18" s="223" t="str">
        <f>'TUD-011'!AC11</f>
        <v>E</v>
      </c>
      <c r="Z18" s="236" t="str">
        <f>'TUD-011'!$V$11</f>
        <v>1. Disintegration - Layering - Spalling</v>
      </c>
      <c r="AA18" s="266" t="str">
        <f>'TUD-011'!$AG$124</f>
        <v>Light</v>
      </c>
      <c r="AB18" s="223" t="str">
        <f>'TUD-011'!AD14</f>
        <v>Carbonation induced corrosion</v>
      </c>
      <c r="AC18" s="223" t="str">
        <f>'TUD-011'!AC13</f>
        <v>I</v>
      </c>
      <c r="AD18" s="236" t="str">
        <f>'TUD-011'!$V$13</f>
        <v>7. Corrosion of reinforcement - Rust layers</v>
      </c>
      <c r="AE18" s="266" t="str">
        <f>'TUD-011'!$AG$125</f>
        <v>Light</v>
      </c>
      <c r="AF18" s="223" t="str">
        <f>'TUD-011'!AD16</f>
        <v>Carbonation induced corrosion</v>
      </c>
      <c r="AG18" s="223" t="str">
        <f>'TUD-011'!AC15</f>
        <v>I</v>
      </c>
      <c r="AH18" s="236" t="str">
        <f>'TUD-011'!$V$15</f>
        <v>1. Disintegration - Layering - Spalling</v>
      </c>
      <c r="AI18" s="266" t="str">
        <f>'TUD-011'!$AG$126</f>
        <v>Light</v>
      </c>
      <c r="AJ18" s="235">
        <f>'TUD-011'!AD19</f>
        <v>0</v>
      </c>
      <c r="AK18" s="223">
        <f>'TUD-011'!AC18</f>
        <v>0</v>
      </c>
      <c r="AL18" s="236">
        <f>'TUD-011'!$V$18</f>
        <v>0</v>
      </c>
      <c r="AM18" s="266" t="e">
        <f>'TUD-011'!$AG$127</f>
        <v>#N/A</v>
      </c>
      <c r="AN18" s="235">
        <f>'TUD-011'!AD21</f>
        <v>0</v>
      </c>
      <c r="AO18" s="223">
        <f>'TUD-011'!AC20</f>
        <v>0</v>
      </c>
      <c r="AP18" s="236">
        <f>'TUD-011'!$V$20</f>
        <v>0</v>
      </c>
      <c r="AQ18" s="266" t="e">
        <f>'TUD-011'!$AG$128</f>
        <v>#N/A</v>
      </c>
      <c r="AR18" s="235">
        <f>'TUD-011'!AD23</f>
        <v>0</v>
      </c>
      <c r="AS18" s="223">
        <f>'TUD-011'!AC22</f>
        <v>0</v>
      </c>
      <c r="AT18" s="236">
        <f>'TUD-011'!$V$22</f>
        <v>0</v>
      </c>
      <c r="AU18" s="266" t="e">
        <f>'TUD-011'!$AG$129</f>
        <v>#N/A</v>
      </c>
      <c r="AV18" s="235">
        <f>'TUD-011'!AD25</f>
        <v>0</v>
      </c>
      <c r="AW18" s="223">
        <f>'TUD-011'!AC24</f>
        <v>0</v>
      </c>
      <c r="AX18" s="236">
        <f>'TUD-011'!$V$24</f>
        <v>0</v>
      </c>
      <c r="AY18" s="266" t="e">
        <f>'TUD-011'!$AG$130</f>
        <v>#N/A</v>
      </c>
      <c r="AZ18" s="235" t="str">
        <f>'TUD-011'!AD28</f>
        <v>Carbonation induced corrosion</v>
      </c>
      <c r="BA18" s="223" t="str">
        <f>'TUD-011'!AC27</f>
        <v>I</v>
      </c>
      <c r="BB18" s="236" t="str">
        <f>'TUD-011'!$V$27</f>
        <v>1. Disintegration - Layering - Spalling</v>
      </c>
      <c r="BC18" s="266" t="str">
        <f>'TUD-011'!$AG$131</f>
        <v>Light</v>
      </c>
      <c r="BD18" s="235" t="str">
        <f>'TUD-011'!$AD$30</f>
        <v>Carbonation induced corrosion</v>
      </c>
      <c r="BE18" s="223" t="str">
        <f>'TUD-011'!$AC$29</f>
        <v>I</v>
      </c>
      <c r="BF18" s="236" t="str">
        <f>'TUD-011'!$V$29</f>
        <v>7. Corrosion of reinforcement - Rust layers</v>
      </c>
      <c r="BG18" s="266" t="str">
        <f>'TUD-011'!$AG$132</f>
        <v>Light</v>
      </c>
      <c r="BH18" s="235">
        <f>'TUD-011'!$AD$32</f>
        <v>0</v>
      </c>
      <c r="BI18" s="223">
        <f>'TUD-011'!$AC$31</f>
        <v>0</v>
      </c>
      <c r="BJ18" s="236">
        <f>'TUD-011'!$V$31</f>
        <v>0</v>
      </c>
      <c r="BK18" s="266" t="e">
        <f>'TUD-011'!$AG$133</f>
        <v>#N/A</v>
      </c>
      <c r="BL18" s="235">
        <f>'TUD-011'!$AD$34</f>
        <v>0</v>
      </c>
      <c r="BM18" s="223">
        <f>'TUD-011'!$AC$33</f>
        <v>0</v>
      </c>
      <c r="BN18" s="236">
        <f>'TUD-011'!$V$33</f>
        <v>0</v>
      </c>
      <c r="BO18" s="266" t="e">
        <f>'TUD-011'!$AG$134</f>
        <v>#N/A</v>
      </c>
      <c r="BP18" s="235">
        <f>'TUD-011'!$AD$37</f>
        <v>0</v>
      </c>
      <c r="BQ18" s="223">
        <f>'TUD-011'!$AC$36</f>
        <v>0</v>
      </c>
      <c r="BR18" s="236">
        <f>'TUD-011'!$V$36</f>
        <v>0</v>
      </c>
      <c r="BS18" s="266" t="e">
        <f>'TUD-011'!$AG$135</f>
        <v>#N/A</v>
      </c>
      <c r="BT18" s="235">
        <f>'TUD-011'!$AD$39</f>
        <v>0</v>
      </c>
      <c r="BU18" s="223">
        <f>'TUD-011'!$AC$38</f>
        <v>0</v>
      </c>
      <c r="BV18" s="236">
        <f>'TUD-011'!$V$38</f>
        <v>0</v>
      </c>
      <c r="BW18" s="266" t="e">
        <f>'TUD-011'!$AG$136</f>
        <v>#N/A</v>
      </c>
      <c r="BX18" s="235">
        <f>'TUD-011'!$AD$41</f>
        <v>0</v>
      </c>
      <c r="BY18" s="223">
        <f>'TUD-011'!$AC$40</f>
        <v>0</v>
      </c>
      <c r="BZ18" s="236">
        <f>'TUD-011'!$V$40</f>
        <v>0</v>
      </c>
      <c r="CA18" s="266" t="e">
        <f>'TUD-011'!$AG$137</f>
        <v>#N/A</v>
      </c>
      <c r="CB18" s="235">
        <f>'TUD-011'!$AD$43</f>
        <v>0</v>
      </c>
      <c r="CC18" s="223">
        <f>'TUD-011'!$AC$42</f>
        <v>0</v>
      </c>
      <c r="CD18" s="236">
        <f>'TUD-011'!$V$42</f>
        <v>0</v>
      </c>
      <c r="CE18" s="266" t="e">
        <f>'TUD-011'!$AG$138</f>
        <v>#N/A</v>
      </c>
      <c r="CF18" s="197" t="str">
        <f>'TUD-011'!M17</f>
        <v>Proprietary</v>
      </c>
      <c r="CG18" s="197" t="str">
        <f>'TUD-011'!M23</f>
        <v>Cast-in-place</v>
      </c>
      <c r="CH18" s="197" t="str">
        <f>'TUD-011'!M27</f>
        <v>Flat</v>
      </c>
      <c r="CI18" s="197" t="str">
        <f>'TUD-011'!M31</f>
        <v>Infill wall</v>
      </c>
      <c r="CJ18" s="197" t="str">
        <f>'TUD-011'!N40</f>
        <v>Natural aggregate - Gravel</v>
      </c>
      <c r="CK18" s="197" t="str">
        <f>'TUD-011'!M45</f>
        <v>Don't know</v>
      </c>
      <c r="CL18" s="197" t="str">
        <f>'TUD-011'!$M$47</f>
        <v>Don't know</v>
      </c>
      <c r="CM18" s="197" t="str">
        <f>'TUD-011'!$M$48</f>
        <v>Plain</v>
      </c>
      <c r="CN18" s="197" t="str">
        <f>'TUD-011'!P36</f>
        <v>Yes, with plaster</v>
      </c>
      <c r="CO18" s="217" t="str">
        <f t="shared" si="1"/>
        <v>X</v>
      </c>
      <c r="CP18" s="217" t="str">
        <f t="shared" si="2"/>
        <v>-</v>
      </c>
      <c r="CQ18" s="197" t="str">
        <f>'TUD-011'!C34</f>
        <v>Oceanic Cfb</v>
      </c>
      <c r="CR18" s="197" t="str">
        <f>'TUD-011'!D35</f>
        <v>XC – risk of carbonation induced corrosion</v>
      </c>
      <c r="CS18" s="220">
        <f>'TUD-011'!D36</f>
        <v>0</v>
      </c>
      <c r="CT18" s="220">
        <f>'TUD-011'!D37</f>
        <v>0</v>
      </c>
      <c r="CU18" s="220">
        <f>'TUD-011'!D38</f>
        <v>0</v>
      </c>
      <c r="CV18" s="228">
        <f>'TUD-011'!E26</f>
        <v>3</v>
      </c>
      <c r="CW18" s="228" t="str">
        <f>'TUD-011'!M15</f>
        <v>Isolated footings</v>
      </c>
      <c r="CX18" s="228" t="str">
        <f>'TUD-011'!AP2</f>
        <v>N</v>
      </c>
      <c r="CY18" s="228">
        <v>0</v>
      </c>
      <c r="CZ18" s="228">
        <f>'TUD-011'!$X58</f>
        <v>0</v>
      </c>
      <c r="DA18" s="228">
        <f>'TUD-011'!$X59</f>
        <v>0</v>
      </c>
      <c r="DB18" s="228">
        <f>'TUD-011'!$X60</f>
        <v>0</v>
      </c>
      <c r="DC18" s="228">
        <f>'TUD-011'!$X61</f>
        <v>0</v>
      </c>
      <c r="DD18" s="228">
        <f>'TUD-011'!$X62</f>
        <v>0</v>
      </c>
      <c r="DE18" s="228">
        <f>'TUD-011'!$X63</f>
        <v>3</v>
      </c>
      <c r="DF18" s="228">
        <f>'TUD-011'!$X64</f>
        <v>0</v>
      </c>
      <c r="DG18" s="228">
        <f>'TUD-011'!$X65</f>
        <v>0</v>
      </c>
      <c r="DH18" s="228">
        <f>'TUD-011'!$X66</f>
        <v>0</v>
      </c>
      <c r="DI18" s="228">
        <f>'TUD-011'!$X67</f>
        <v>0</v>
      </c>
      <c r="DJ18" s="228">
        <f>'TUD-011'!$X68</f>
        <v>0</v>
      </c>
      <c r="DK18" s="228">
        <f>'TUD-011'!$X69</f>
        <v>0</v>
      </c>
      <c r="DL18" s="228">
        <f>'TUD-011'!$X70</f>
        <v>0</v>
      </c>
      <c r="DM18" s="228">
        <f>'TUD-011'!$X71</f>
        <v>0</v>
      </c>
      <c r="DN18" s="228">
        <f>'TUD-011'!$X72</f>
        <v>0</v>
      </c>
      <c r="DO18" s="228">
        <f>'TUD-011'!$X73</f>
        <v>0</v>
      </c>
      <c r="DP18" s="228">
        <f>'TUD-011'!$X74</f>
        <v>0</v>
      </c>
      <c r="DQ18" s="228">
        <f>'TUD-011'!$X75</f>
        <v>0</v>
      </c>
      <c r="DR18" s="228">
        <f>'TUD-011'!$X76</f>
        <v>0</v>
      </c>
      <c r="DS18" s="228">
        <f>'TUD-011'!$X77</f>
        <v>0</v>
      </c>
      <c r="DT18" s="228">
        <f>'TUD-011'!$X78</f>
        <v>0</v>
      </c>
      <c r="DU18" s="228">
        <f>'TUD-011'!$X79</f>
        <v>0</v>
      </c>
      <c r="DV18" s="228">
        <f>'TUD-011'!$X80</f>
        <v>0</v>
      </c>
      <c r="DW18" s="228">
        <f>'TUD-011'!$X81</f>
        <v>0</v>
      </c>
      <c r="DX18" s="228">
        <f>'TUD-011'!$X82</f>
        <v>0</v>
      </c>
      <c r="DY18" s="228">
        <f>'TUD-011'!$X83</f>
        <v>0</v>
      </c>
      <c r="DZ18" s="228">
        <f>'TUD-011'!$X84</f>
        <v>0</v>
      </c>
      <c r="EA18" s="228">
        <f>'TUD-011'!$X85</f>
        <v>0</v>
      </c>
      <c r="EB18" s="228">
        <f>'TUD-011'!$X86</f>
        <v>0</v>
      </c>
      <c r="EC18" s="228">
        <f>'TUD-011'!$X87</f>
        <v>0</v>
      </c>
      <c r="ED18" s="228">
        <f>'TUD-011'!$X88</f>
        <v>0</v>
      </c>
      <c r="EE18" s="228">
        <f>'TUD-011'!$X89</f>
        <v>0</v>
      </c>
      <c r="EF18" s="228">
        <f>'TUD-011'!$X90</f>
        <v>0</v>
      </c>
      <c r="EG18" s="228">
        <f>'TUD-011'!$X91</f>
        <v>0</v>
      </c>
      <c r="EH18" s="228">
        <f>'TUD-011'!$X92</f>
        <v>0</v>
      </c>
      <c r="EI18" s="228">
        <f>'TUD-011'!$X93</f>
        <v>0</v>
      </c>
      <c r="EJ18" s="228">
        <f>'TUD-011'!$X94</f>
        <v>3</v>
      </c>
      <c r="EK18" s="228">
        <f>'TUD-011'!$X95</f>
        <v>0</v>
      </c>
      <c r="EL18" s="228">
        <f>'TUD-011'!$X96</f>
        <v>0</v>
      </c>
      <c r="EM18" s="228">
        <f>'TUD-011'!$X97</f>
        <v>0</v>
      </c>
      <c r="EN18" s="197">
        <f>'TUD-011'!$X100</f>
        <v>0</v>
      </c>
      <c r="EO18" s="197">
        <f>'TUD-011'!$X101</f>
        <v>0</v>
      </c>
      <c r="EP18" s="197">
        <f>'TUD-011'!$X102</f>
        <v>0</v>
      </c>
      <c r="EQ18" s="197">
        <f>'TUD-011'!$X103</f>
        <v>0</v>
      </c>
      <c r="ER18" s="197">
        <f>'TUD-011'!$X104</f>
        <v>0</v>
      </c>
      <c r="ES18" s="197">
        <f>'TUD-011'!$X105</f>
        <v>0</v>
      </c>
      <c r="ET18" s="197">
        <f>'TUD-011'!$X106</f>
        <v>0</v>
      </c>
      <c r="EU18" s="197">
        <f>'TUD-011'!$X107</f>
        <v>0</v>
      </c>
      <c r="EV18" s="197">
        <f>'TUD-011'!$X108</f>
        <v>0</v>
      </c>
      <c r="EW18" s="197">
        <f>'TUD-011'!$X109</f>
        <v>0</v>
      </c>
      <c r="EX18" s="197">
        <f>'TUD-011'!$X110</f>
        <v>0</v>
      </c>
      <c r="EY18" s="197">
        <f>'TUD-011'!$X111</f>
        <v>0</v>
      </c>
      <c r="EZ18" s="197">
        <f>'TUD-011'!$X112</f>
        <v>0</v>
      </c>
      <c r="FA18" s="197">
        <f>'TUD-011'!$X113</f>
        <v>0</v>
      </c>
      <c r="FB18" s="197">
        <f>'TUD-011'!$X114</f>
        <v>0</v>
      </c>
      <c r="FC18" s="197">
        <f>'TUD-011'!$X115</f>
        <v>0</v>
      </c>
      <c r="FD18" s="197">
        <f>'TUD-011'!$X116</f>
        <v>6</v>
      </c>
      <c r="FE18" s="197">
        <f>'TUD-011'!$X117</f>
        <v>0</v>
      </c>
    </row>
    <row r="19" spans="1:161" x14ac:dyDescent="0.3">
      <c r="A19" s="197" t="str">
        <f>'TUD-012'!$C$55</f>
        <v>TUD-012</v>
      </c>
      <c r="B19" s="197" t="str">
        <f>'TUD-012'!$C$2</f>
        <v>Cenakelkerk, Heilig Landstichting</v>
      </c>
      <c r="C19" s="197" t="str">
        <f>'TUD-012'!I2</f>
        <v>The Netherlands</v>
      </c>
      <c r="D19" s="197">
        <f>'TUD-012'!G40</f>
        <v>1915</v>
      </c>
      <c r="E19" s="200">
        <f t="shared" si="0"/>
        <v>105</v>
      </c>
      <c r="F19" s="197" t="str">
        <f>'TUD-012'!I3</f>
        <v>51.81794, 5.8903</v>
      </c>
      <c r="G19" s="197" t="str">
        <f>'TUD-012'!$C$33</f>
        <v>Isolated</v>
      </c>
      <c r="H19" s="197" t="s">
        <v>163</v>
      </c>
      <c r="I19" s="197" t="str">
        <f>'TUD-012'!A42</f>
        <v>Private</v>
      </c>
      <c r="J19" s="226">
        <f>'TUD-012'!E26</f>
        <v>1</v>
      </c>
      <c r="K19" s="198" t="str">
        <f>'TUD-012'!C43</f>
        <v>Religious</v>
      </c>
      <c r="L19" s="202" t="str">
        <f>IF(K19="Others",'TUD-012'!$D$44,"")</f>
        <v/>
      </c>
      <c r="M19" s="198" t="str">
        <f>'TUD-012'!C45</f>
        <v>Religious</v>
      </c>
      <c r="N19" s="202" t="str">
        <f>IF(M19="Others",'TUD-012'!$D$46,"")</f>
        <v/>
      </c>
      <c r="O19" s="198" t="str">
        <f>'TUD-012'!D49</f>
        <v>Fair</v>
      </c>
      <c r="P19" s="198">
        <f>'TUD-012'!U55</f>
        <v>0</v>
      </c>
      <c r="Q19" s="220" t="str">
        <f>IF(ISBLANK('TUD-012'!$N$3),"N","Y")</f>
        <v>Y</v>
      </c>
      <c r="R19" s="217" t="str">
        <f>IF(COUNTIF('TUD-012'!$AD$10:$AL$43,"Carbonation induced corrosion"),"Y","N")</f>
        <v>N</v>
      </c>
      <c r="S19" s="264"/>
      <c r="T19" s="265">
        <f>'TUD-012'!$AD$10</f>
        <v>0</v>
      </c>
      <c r="U19" s="223">
        <f>'TUD-012'!AC9</f>
        <v>0</v>
      </c>
      <c r="V19" s="236">
        <f>'TUD-012'!$V$9</f>
        <v>0</v>
      </c>
      <c r="W19" s="266" t="e">
        <f>'TUD-012'!$AG$123</f>
        <v>#N/A</v>
      </c>
      <c r="X19" s="272">
        <f>'TUD-012'!AD12</f>
        <v>0</v>
      </c>
      <c r="Y19" s="223">
        <f>'TUD-012'!AC11</f>
        <v>0</v>
      </c>
      <c r="Z19" s="236">
        <f>'TUD-012'!$V$11</f>
        <v>0</v>
      </c>
      <c r="AA19" s="266" t="e">
        <f>'TUD-012'!$AG$124</f>
        <v>#N/A</v>
      </c>
      <c r="AB19" s="223">
        <f>'TUD-012'!AD14</f>
        <v>0</v>
      </c>
      <c r="AC19" s="223">
        <f>'TUD-012'!AC13</f>
        <v>0</v>
      </c>
      <c r="AD19" s="236">
        <f>'TUD-012'!$V$13</f>
        <v>0</v>
      </c>
      <c r="AE19" s="266" t="e">
        <f>'TUD-012'!$AG$125</f>
        <v>#N/A</v>
      </c>
      <c r="AF19" s="223">
        <f>'TUD-012'!AD16</f>
        <v>0</v>
      </c>
      <c r="AG19" s="223">
        <f>'TUD-012'!AC15</f>
        <v>0</v>
      </c>
      <c r="AH19" s="236">
        <f>'TUD-012'!$V$15</f>
        <v>0</v>
      </c>
      <c r="AI19" s="266" t="e">
        <f>'TUD-012'!$AG$126</f>
        <v>#N/A</v>
      </c>
      <c r="AJ19" s="235">
        <f>'TUD-012'!AD19</f>
        <v>0</v>
      </c>
      <c r="AK19" s="223">
        <f>'TUD-012'!AC18</f>
        <v>0</v>
      </c>
      <c r="AL19" s="236">
        <f>'TUD-012'!$V$18</f>
        <v>0</v>
      </c>
      <c r="AM19" s="266" t="e">
        <f>'TUD-012'!$AG$127</f>
        <v>#N/A</v>
      </c>
      <c r="AN19" s="235">
        <f>'TUD-012'!AD21</f>
        <v>0</v>
      </c>
      <c r="AO19" s="223">
        <f>'TUD-012'!AC20</f>
        <v>0</v>
      </c>
      <c r="AP19" s="236">
        <f>'TUD-012'!$V$20</f>
        <v>0</v>
      </c>
      <c r="AQ19" s="266" t="e">
        <f>'TUD-012'!$AG$128</f>
        <v>#N/A</v>
      </c>
      <c r="AR19" s="235">
        <f>'TUD-012'!AD23</f>
        <v>0</v>
      </c>
      <c r="AS19" s="223">
        <f>'TUD-012'!AC22</f>
        <v>0</v>
      </c>
      <c r="AT19" s="236">
        <f>'TUD-012'!$V$22</f>
        <v>0</v>
      </c>
      <c r="AU19" s="266" t="e">
        <f>'TUD-012'!$AG$129</f>
        <v>#N/A</v>
      </c>
      <c r="AV19" s="235">
        <f>'TUD-012'!AD25</f>
        <v>0</v>
      </c>
      <c r="AW19" s="223">
        <f>'TUD-012'!AC24</f>
        <v>0</v>
      </c>
      <c r="AX19" s="236">
        <f>'TUD-012'!$V$24</f>
        <v>0</v>
      </c>
      <c r="AY19" s="266" t="e">
        <f>'TUD-012'!$AG$130</f>
        <v>#N/A</v>
      </c>
      <c r="AZ19" s="235">
        <f>'TUD-012'!AD28</f>
        <v>0</v>
      </c>
      <c r="BA19" s="223">
        <f>'TUD-012'!AC27</f>
        <v>0</v>
      </c>
      <c r="BB19" s="236">
        <f>'TUD-012'!$V$27</f>
        <v>0</v>
      </c>
      <c r="BC19" s="266" t="e">
        <f>'TUD-012'!$AG$131</f>
        <v>#N/A</v>
      </c>
      <c r="BD19" s="235">
        <f>'TUD-012'!$AD$30</f>
        <v>0</v>
      </c>
      <c r="BE19" s="223">
        <f>'TUD-012'!$AC$29</f>
        <v>0</v>
      </c>
      <c r="BF19" s="236">
        <f>'TUD-012'!$V$29</f>
        <v>0</v>
      </c>
      <c r="BG19" s="266" t="e">
        <f>'TUD-012'!$AG$132</f>
        <v>#N/A</v>
      </c>
      <c r="BH19" s="235">
        <f>'TUD-012'!$AD$32</f>
        <v>0</v>
      </c>
      <c r="BI19" s="223">
        <f>'TUD-012'!$AC$31</f>
        <v>0</v>
      </c>
      <c r="BJ19" s="236">
        <f>'TUD-012'!$V$31</f>
        <v>0</v>
      </c>
      <c r="BK19" s="266" t="e">
        <f>'TUD-012'!$AG$133</f>
        <v>#N/A</v>
      </c>
      <c r="BL19" s="235">
        <f>'TUD-012'!$AD$34</f>
        <v>0</v>
      </c>
      <c r="BM19" s="223">
        <f>'TUD-012'!$AC$33</f>
        <v>0</v>
      </c>
      <c r="BN19" s="236">
        <f>'TUD-012'!$V$33</f>
        <v>0</v>
      </c>
      <c r="BO19" s="266" t="e">
        <f>'TUD-012'!$AG$134</f>
        <v>#N/A</v>
      </c>
      <c r="BP19" s="235">
        <f>'TUD-012'!$AD$37</f>
        <v>0</v>
      </c>
      <c r="BQ19" s="223">
        <f>'TUD-012'!$AC$36</f>
        <v>0</v>
      </c>
      <c r="BR19" s="236">
        <f>'TUD-012'!$V$36</f>
        <v>0</v>
      </c>
      <c r="BS19" s="266" t="e">
        <f>'TUD-012'!$AG$135</f>
        <v>#N/A</v>
      </c>
      <c r="BT19" s="235">
        <f>'TUD-012'!$AD$39</f>
        <v>0</v>
      </c>
      <c r="BU19" s="223">
        <f>'TUD-012'!$AC$38</f>
        <v>0</v>
      </c>
      <c r="BV19" s="236">
        <f>'TUD-012'!$V$38</f>
        <v>0</v>
      </c>
      <c r="BW19" s="266" t="e">
        <f>'TUD-012'!$AG$136</f>
        <v>#N/A</v>
      </c>
      <c r="BX19" s="235">
        <f>'TUD-012'!$AD$41</f>
        <v>0</v>
      </c>
      <c r="BY19" s="223">
        <f>'TUD-012'!$AC$40</f>
        <v>0</v>
      </c>
      <c r="BZ19" s="236">
        <f>'TUD-012'!$V$40</f>
        <v>0</v>
      </c>
      <c r="CA19" s="266" t="e">
        <f>'TUD-012'!$AG$137</f>
        <v>#N/A</v>
      </c>
      <c r="CB19" s="235">
        <f>'TUD-012'!$AD$43</f>
        <v>0</v>
      </c>
      <c r="CC19" s="223">
        <f>'TUD-012'!$AC$42</f>
        <v>0</v>
      </c>
      <c r="CD19" s="236">
        <f>'TUD-012'!$V$42</f>
        <v>0</v>
      </c>
      <c r="CE19" s="266" t="e">
        <f>'TUD-012'!$AG$138</f>
        <v>#N/A</v>
      </c>
      <c r="CF19" s="197" t="str">
        <f>'TUD-012'!M17</f>
        <v>Concrete load-bearing walls</v>
      </c>
      <c r="CG19" s="197" t="str">
        <f>'TUD-012'!M23</f>
        <v>Cast-in-place</v>
      </c>
      <c r="CH19" s="197" t="str">
        <f>'TUD-012'!M27</f>
        <v>Dome</v>
      </c>
      <c r="CI19" s="197" t="str">
        <f>'TUD-012'!M31</f>
        <v>Structrual bearing wall</v>
      </c>
      <c r="CJ19" s="197" t="str">
        <f>'TUD-012'!N40</f>
        <v>Don't know</v>
      </c>
      <c r="CK19" s="197" t="str">
        <f>'TUD-012'!M45</f>
        <v>Don't know</v>
      </c>
      <c r="CL19" s="197" t="str">
        <f>'TUD-012'!$M$47</f>
        <v>Don't know</v>
      </c>
      <c r="CM19" s="197" t="str">
        <f>'TUD-012'!$M$48</f>
        <v>Don't know</v>
      </c>
      <c r="CN19" s="197" t="str">
        <f>'TUD-012'!P36</f>
        <v>Yes, with plaster</v>
      </c>
      <c r="CO19" s="217" t="str">
        <f t="shared" si="1"/>
        <v>X</v>
      </c>
      <c r="CP19" s="217" t="str">
        <f t="shared" si="2"/>
        <v>-</v>
      </c>
      <c r="CQ19" s="197" t="str">
        <f>'TUD-012'!C34</f>
        <v>Oceanic Cfb</v>
      </c>
      <c r="CR19" s="197" t="str">
        <f>'TUD-012'!D35</f>
        <v>XO – no risk of corrosion or attack - Concrete inside buildings with very low air humidity</v>
      </c>
      <c r="CS19" s="220" t="str">
        <f>'TUD-012'!D36</f>
        <v>XC – risk of carbonation induced corrosion</v>
      </c>
      <c r="CT19" s="220">
        <f>'TUD-012'!D37</f>
        <v>0</v>
      </c>
      <c r="CU19" s="220">
        <f>'TUD-012'!D38</f>
        <v>0</v>
      </c>
      <c r="CV19" s="228">
        <f>'TUD-012'!E26</f>
        <v>1</v>
      </c>
      <c r="CW19" s="228" t="str">
        <f>'TUD-012'!M15</f>
        <v>Don't know</v>
      </c>
      <c r="CX19" s="228" t="str">
        <f>'TUD-012'!AP2</f>
        <v>N</v>
      </c>
      <c r="CY19" s="228">
        <f>'TUD-012'!AS3</f>
        <v>0</v>
      </c>
      <c r="CZ19" s="228">
        <f>'TUD-012'!$X58</f>
        <v>0</v>
      </c>
      <c r="DA19" s="228">
        <f>'TUD-012'!$X59</f>
        <v>0</v>
      </c>
      <c r="DB19" s="228">
        <f>'TUD-012'!$X60</f>
        <v>0</v>
      </c>
      <c r="DC19" s="228">
        <f>'TUD-012'!$X61</f>
        <v>0</v>
      </c>
      <c r="DD19" s="228">
        <f>'TUD-012'!$X62</f>
        <v>0</v>
      </c>
      <c r="DE19" s="228">
        <f>'TUD-012'!$X63</f>
        <v>0</v>
      </c>
      <c r="DF19" s="228">
        <f>'TUD-012'!$X64</f>
        <v>0</v>
      </c>
      <c r="DG19" s="228">
        <f>'TUD-012'!$X65</f>
        <v>0</v>
      </c>
      <c r="DH19" s="228">
        <f>'TUD-012'!$X66</f>
        <v>0</v>
      </c>
      <c r="DI19" s="228">
        <f>'TUD-012'!$X67</f>
        <v>0</v>
      </c>
      <c r="DJ19" s="228">
        <f>'TUD-012'!$X68</f>
        <v>0</v>
      </c>
      <c r="DK19" s="228">
        <f>'TUD-012'!$X69</f>
        <v>0</v>
      </c>
      <c r="DL19" s="228">
        <f>'TUD-012'!$X70</f>
        <v>0</v>
      </c>
      <c r="DM19" s="228">
        <f>'TUD-012'!$X71</f>
        <v>0</v>
      </c>
      <c r="DN19" s="228">
        <f>'TUD-012'!$X72</f>
        <v>0</v>
      </c>
      <c r="DO19" s="228">
        <f>'TUD-012'!$X73</f>
        <v>0</v>
      </c>
      <c r="DP19" s="228">
        <f>'TUD-012'!$X74</f>
        <v>0</v>
      </c>
      <c r="DQ19" s="228">
        <f>'TUD-012'!$X75</f>
        <v>0</v>
      </c>
      <c r="DR19" s="228">
        <f>'TUD-012'!$X76</f>
        <v>0</v>
      </c>
      <c r="DS19" s="228">
        <f>'TUD-012'!$X77</f>
        <v>0</v>
      </c>
      <c r="DT19" s="228">
        <f>'TUD-012'!$X78</f>
        <v>0</v>
      </c>
      <c r="DU19" s="228">
        <f>'TUD-012'!$X79</f>
        <v>0</v>
      </c>
      <c r="DV19" s="228">
        <f>'TUD-012'!$X80</f>
        <v>0</v>
      </c>
      <c r="DW19" s="228">
        <f>'TUD-012'!$X81</f>
        <v>0</v>
      </c>
      <c r="DX19" s="228">
        <f>'TUD-012'!$X82</f>
        <v>0</v>
      </c>
      <c r="DY19" s="228">
        <f>'TUD-012'!$X83</f>
        <v>0</v>
      </c>
      <c r="DZ19" s="228">
        <f>'TUD-012'!$X84</f>
        <v>0</v>
      </c>
      <c r="EA19" s="228">
        <f>'TUD-012'!$X85</f>
        <v>0</v>
      </c>
      <c r="EB19" s="228">
        <f>'TUD-012'!$X86</f>
        <v>0</v>
      </c>
      <c r="EC19" s="228">
        <f>'TUD-012'!$X87</f>
        <v>0</v>
      </c>
      <c r="ED19" s="228">
        <f>'TUD-012'!$X88</f>
        <v>0</v>
      </c>
      <c r="EE19" s="228">
        <f>'TUD-012'!$X89</f>
        <v>0</v>
      </c>
      <c r="EF19" s="228">
        <f>'TUD-012'!$X90</f>
        <v>0</v>
      </c>
      <c r="EG19" s="228">
        <f>'TUD-012'!$X91</f>
        <v>0</v>
      </c>
      <c r="EH19" s="228">
        <f>'TUD-012'!$X92</f>
        <v>0</v>
      </c>
      <c r="EI19" s="228">
        <f>'TUD-012'!$X93</f>
        <v>0</v>
      </c>
      <c r="EJ19" s="228">
        <f>'TUD-012'!$X94</f>
        <v>0</v>
      </c>
      <c r="EK19" s="228">
        <f>'TUD-012'!$X95</f>
        <v>0</v>
      </c>
      <c r="EL19" s="228">
        <f>'TUD-012'!$X96</f>
        <v>0</v>
      </c>
      <c r="EM19" s="228">
        <f>'TUD-012'!$X97</f>
        <v>0</v>
      </c>
      <c r="EN19" s="197">
        <f>'TUD-012'!$X100</f>
        <v>0</v>
      </c>
      <c r="EO19" s="197">
        <f>'TUD-012'!$X101</f>
        <v>0</v>
      </c>
      <c r="EP19" s="197">
        <f>'TUD-012'!$X102</f>
        <v>0</v>
      </c>
      <c r="EQ19" s="197">
        <f>'TUD-012'!$X103</f>
        <v>0</v>
      </c>
      <c r="ER19" s="197">
        <f>'TUD-012'!$X104</f>
        <v>0</v>
      </c>
      <c r="ES19" s="197">
        <f>'TUD-012'!$X105</f>
        <v>0</v>
      </c>
      <c r="ET19" s="197">
        <f>'TUD-012'!$X106</f>
        <v>0</v>
      </c>
      <c r="EU19" s="197">
        <f>'TUD-012'!$X107</f>
        <v>0</v>
      </c>
      <c r="EV19" s="197">
        <f>'TUD-012'!$X108</f>
        <v>0</v>
      </c>
      <c r="EW19" s="197">
        <f>'TUD-012'!$X109</f>
        <v>0</v>
      </c>
      <c r="EX19" s="197">
        <f>'TUD-012'!$X110</f>
        <v>0</v>
      </c>
      <c r="EY19" s="197">
        <f>'TUD-012'!$X111</f>
        <v>0</v>
      </c>
      <c r="EZ19" s="197">
        <f>'TUD-012'!$X112</f>
        <v>0</v>
      </c>
      <c r="FA19" s="197">
        <f>'TUD-012'!$X113</f>
        <v>0</v>
      </c>
      <c r="FB19" s="197">
        <f>'TUD-012'!$X114</f>
        <v>0</v>
      </c>
      <c r="FC19" s="197">
        <f>'TUD-012'!$X115</f>
        <v>0</v>
      </c>
      <c r="FD19" s="197">
        <f>'TUD-012'!$X116</f>
        <v>0</v>
      </c>
      <c r="FE19" s="197">
        <f>'TUD-012'!$X117</f>
        <v>0</v>
      </c>
    </row>
    <row r="20" spans="1:161" ht="15" thickBot="1" x14ac:dyDescent="0.35">
      <c r="A20" s="197" t="str">
        <f>'TUD-013'!C55</f>
        <v>TUD-013</v>
      </c>
      <c r="B20" s="197" t="str">
        <f>'TUD-013'!$C$2</f>
        <v>LeerFabriek, Oisterwijk</v>
      </c>
      <c r="C20" s="197" t="str">
        <f>'TUD-013'!I2</f>
        <v>The Netherlands</v>
      </c>
      <c r="D20" s="197">
        <f>'TUD-013'!G40</f>
        <v>1916</v>
      </c>
      <c r="E20" s="200">
        <f t="shared" si="0"/>
        <v>104</v>
      </c>
      <c r="F20" s="197" t="str">
        <f>'TUD-013'!I3</f>
        <v>51.58079, 5.18741</v>
      </c>
      <c r="G20" s="197" t="str">
        <f>'TUD-013'!$C$33</f>
        <v>Isolated</v>
      </c>
      <c r="H20" s="197" t="s">
        <v>164</v>
      </c>
      <c r="I20" s="197" t="str">
        <f>'TUD-013'!A42</f>
        <v>Private</v>
      </c>
      <c r="J20" s="226">
        <f>'TUD-013'!E26</f>
        <v>4</v>
      </c>
      <c r="K20" s="198" t="str">
        <f>'TUD-013'!C43</f>
        <v>Production</v>
      </c>
      <c r="L20" s="202" t="str">
        <f>IF(K20="Others",'TUD-013'!$D$44,"")</f>
        <v/>
      </c>
      <c r="M20" s="198" t="str">
        <f>'TUD-013'!C45</f>
        <v>Business</v>
      </c>
      <c r="N20" s="202" t="str">
        <f>IF(M20="Others",'TUD-013'!$D$46,"")</f>
        <v/>
      </c>
      <c r="O20" s="198" t="str">
        <f>'TUD-013'!D49</f>
        <v>In need of repair - Risk of collapse</v>
      </c>
      <c r="P20" s="198">
        <f>'TUD-013'!U55</f>
        <v>12</v>
      </c>
      <c r="Q20" s="220" t="str">
        <f>IF(ISBLANK('TUD-013'!$N$3),"N","Y")</f>
        <v>Y</v>
      </c>
      <c r="R20" s="217" t="str">
        <f>IF(COUNTIF('TUD-013'!$AD$10:$AL$43,"Carbonation induced corrosion"),"Y","N")</f>
        <v>Y</v>
      </c>
      <c r="S20" s="264"/>
      <c r="T20" s="265">
        <f>'TUD-013'!$AD$10</f>
        <v>0</v>
      </c>
      <c r="U20" s="223">
        <f>'TUD-013'!AC9</f>
        <v>0</v>
      </c>
      <c r="V20" s="236">
        <f>'TUD-013'!$V$9</f>
        <v>0</v>
      </c>
      <c r="W20" s="266" t="e">
        <f>'TUD-013'!$AG$123</f>
        <v>#N/A</v>
      </c>
      <c r="X20" s="273">
        <f>'TUD-013'!AD9</f>
        <v>0</v>
      </c>
      <c r="Y20" s="274">
        <f>'TUD-013'!AC11</f>
        <v>0</v>
      </c>
      <c r="Z20" s="275">
        <f>'TUD-013'!$V$11</f>
        <v>0</v>
      </c>
      <c r="AA20" s="276" t="e">
        <f>'TUD-013'!$AG$124</f>
        <v>#N/A</v>
      </c>
      <c r="AB20" s="223">
        <f>'TUD-013'!AD14</f>
        <v>0</v>
      </c>
      <c r="AC20" s="223">
        <f>'TUD-013'!AC13</f>
        <v>0</v>
      </c>
      <c r="AD20" s="275">
        <f>'TUD-013'!$V$13</f>
        <v>0</v>
      </c>
      <c r="AE20" s="276" t="e">
        <f>'TUD-013'!$AG$125</f>
        <v>#N/A</v>
      </c>
      <c r="AF20" s="223">
        <f>'TUD-013'!AD16</f>
        <v>0</v>
      </c>
      <c r="AG20" s="223">
        <f>'TUD-013'!AC15</f>
        <v>0</v>
      </c>
      <c r="AH20" s="275">
        <f>'TUD-013'!$V$15</f>
        <v>0</v>
      </c>
      <c r="AI20" s="276" t="e">
        <f>'TUD-013'!$AG$126</f>
        <v>#N/A</v>
      </c>
      <c r="AJ20" s="235" t="str">
        <f>'TUD-013'!AD19</f>
        <v>Carbonation induced corrosion</v>
      </c>
      <c r="AK20" s="223" t="str">
        <f>'TUD-013'!AC18</f>
        <v>I</v>
      </c>
      <c r="AL20" s="275" t="str">
        <f>'TUD-013'!$V$18</f>
        <v>2. Cracks - Non-connected cracks - Individual cracks</v>
      </c>
      <c r="AM20" s="276" t="str">
        <f>'TUD-013'!$AG$127</f>
        <v>Light</v>
      </c>
      <c r="AN20" s="235" t="str">
        <f>'TUD-013'!AD21</f>
        <v>Carbonation induced corrosion</v>
      </c>
      <c r="AO20" s="223" t="str">
        <f>'TUD-013'!AC20</f>
        <v>I</v>
      </c>
      <c r="AP20" s="275" t="str">
        <f>'TUD-013'!$V$20</f>
        <v>1. Disintegration - Layering - Spalling</v>
      </c>
      <c r="AQ20" s="276" t="str">
        <f>'TUD-013'!$AG$128</f>
        <v>Medium severe</v>
      </c>
      <c r="AR20" s="235" t="str">
        <f>'TUD-013'!AD23</f>
        <v>Salt crystallization</v>
      </c>
      <c r="AS20" s="223" t="str">
        <f>'TUD-013'!AC22</f>
        <v>I</v>
      </c>
      <c r="AT20" s="275" t="str">
        <f>'TUD-013'!$V$22</f>
        <v>1. Disintegration - Layering - Delamination (exfoliation)</v>
      </c>
      <c r="AU20" s="276" t="str">
        <f>'TUD-013'!$AG$129</f>
        <v>Light</v>
      </c>
      <c r="AV20" s="235" t="str">
        <f>'TUD-013'!AD25</f>
        <v>Carbonation induced corrosion</v>
      </c>
      <c r="AW20" s="223" t="str">
        <f>'TUD-013'!AC24</f>
        <v>I</v>
      </c>
      <c r="AX20" s="275" t="str">
        <f>'TUD-013'!$V$24</f>
        <v>7. Corrosion of reinforcement - Rust layers</v>
      </c>
      <c r="AY20" s="276" t="str">
        <f>'TUD-013'!$AG$130</f>
        <v>Medium severe</v>
      </c>
      <c r="AZ20" s="235" t="str">
        <f>'TUD-013'!AD28</f>
        <v>Structural damage - Overloading</v>
      </c>
      <c r="BA20" s="223" t="str">
        <f>'TUD-013'!AC27</f>
        <v>I</v>
      </c>
      <c r="BB20" s="275" t="str">
        <f>'TUD-013'!$V$27</f>
        <v>2. Cracks - Non-connected cracks - Parallel cracks</v>
      </c>
      <c r="BC20" s="276" t="str">
        <f>'TUD-013'!$AG$131</f>
        <v>Light</v>
      </c>
      <c r="BD20" s="235" t="str">
        <f>'TUD-013'!$AD$30</f>
        <v>Carbonation induced corrosion</v>
      </c>
      <c r="BE20" s="223" t="str">
        <f>'TUD-013'!$AC$29</f>
        <v>I</v>
      </c>
      <c r="BF20" s="275" t="str">
        <f>'TUD-013'!$V$29</f>
        <v>2. Cracks - Non-connected cracks - Individual cracks</v>
      </c>
      <c r="BG20" s="276" t="str">
        <f>'TUD-013'!$AG$132</f>
        <v>Light</v>
      </c>
      <c r="BH20" s="235" t="str">
        <f>'TUD-013'!$AD$32</f>
        <v>Carbonation induced corrosion</v>
      </c>
      <c r="BI20" s="223" t="str">
        <f>'TUD-013'!$AC$31</f>
        <v>I</v>
      </c>
      <c r="BJ20" s="275" t="str">
        <f>'TUD-013'!$V$31</f>
        <v>1. Disintegration - Layering - Spalling</v>
      </c>
      <c r="BK20" s="276" t="str">
        <f>'TUD-013'!$AG$133</f>
        <v>Medium severe</v>
      </c>
      <c r="BL20" s="235" t="str">
        <f>'TUD-013'!$AD$34</f>
        <v>Carbonation induced corrosion</v>
      </c>
      <c r="BM20" s="223" t="str">
        <f>'TUD-013'!$AC$33</f>
        <v>I</v>
      </c>
      <c r="BN20" s="275" t="str">
        <f>'TUD-013'!$V$33</f>
        <v>7. Corrosion of reinforcement - Rust layers</v>
      </c>
      <c r="BO20" s="276" t="str">
        <f>'TUD-013'!$AG$134</f>
        <v>Medium severe</v>
      </c>
      <c r="BP20" s="235">
        <f>'TUD-013'!$AD$37</f>
        <v>0</v>
      </c>
      <c r="BQ20" s="223">
        <f>'TUD-013'!$AC$36</f>
        <v>0</v>
      </c>
      <c r="BR20" s="275">
        <f>'TUD-013'!$V$36</f>
        <v>0</v>
      </c>
      <c r="BS20" s="276" t="e">
        <f>'TUD-013'!$AG$135</f>
        <v>#N/A</v>
      </c>
      <c r="BT20" s="235">
        <f>'TUD-013'!$AD$39</f>
        <v>0</v>
      </c>
      <c r="BU20" s="223">
        <f>'TUD-013'!$AC$38</f>
        <v>0</v>
      </c>
      <c r="BV20" s="275">
        <f>'TUD-013'!$V$38</f>
        <v>0</v>
      </c>
      <c r="BW20" s="276" t="e">
        <f>'TUD-013'!$AG$136</f>
        <v>#N/A</v>
      </c>
      <c r="BX20" s="235">
        <f>'TUD-013'!$AD$41</f>
        <v>0</v>
      </c>
      <c r="BY20" s="223">
        <f>'TUD-013'!$AC$40</f>
        <v>0</v>
      </c>
      <c r="BZ20" s="275">
        <f>'TUD-013'!$V$40</f>
        <v>0</v>
      </c>
      <c r="CA20" s="276" t="e">
        <f>'TUD-013'!$AG$137</f>
        <v>#N/A</v>
      </c>
      <c r="CB20" s="235">
        <f>'TUD-013'!$AD$43</f>
        <v>0</v>
      </c>
      <c r="CC20" s="223">
        <f>'TUD-013'!$AC$42</f>
        <v>0</v>
      </c>
      <c r="CD20" s="275">
        <f>'TUD-013'!$V$42</f>
        <v>0</v>
      </c>
      <c r="CE20" s="276" t="e">
        <f>'TUD-013'!$AG$138</f>
        <v>#N/A</v>
      </c>
      <c r="CF20" s="197" t="str">
        <f>'TUD-013'!M17</f>
        <v>Hybrid structure (masonry+concrete)</v>
      </c>
      <c r="CG20" s="197" t="str">
        <f>'TUD-013'!M23</f>
        <v>Cast-in-place</v>
      </c>
      <c r="CH20" s="197" t="str">
        <f>'TUD-013'!M27</f>
        <v>Flat</v>
      </c>
      <c r="CI20" s="197" t="str">
        <f>'TUD-013'!M31</f>
        <v>Structrual bearing wall</v>
      </c>
      <c r="CJ20" s="197" t="str">
        <f>'TUD-013'!N40</f>
        <v>Natural aggregate - Gravel</v>
      </c>
      <c r="CK20" s="197" t="str">
        <f>'TUD-013'!M45</f>
        <v>Don't know</v>
      </c>
      <c r="CL20" s="197" t="str">
        <f>'TUD-013'!$M$47</f>
        <v>Don't know</v>
      </c>
      <c r="CM20" s="197" t="str">
        <f>'TUD-013'!$M$48</f>
        <v>Plain</v>
      </c>
      <c r="CN20" s="197" t="str">
        <f>'TUD-013'!P36</f>
        <v>No</v>
      </c>
      <c r="CO20" s="217" t="str">
        <f t="shared" si="1"/>
        <v>-</v>
      </c>
      <c r="CP20" s="217" t="str">
        <f t="shared" si="2"/>
        <v>-</v>
      </c>
      <c r="CQ20" s="197" t="str">
        <f>'TUD-013'!C34</f>
        <v>Oceanic Cfb</v>
      </c>
      <c r="CR20" s="197" t="str">
        <f>'TUD-013'!D35</f>
        <v>XO – no risk of corrosion or attack - Concrete inside buildings with very low air humidity</v>
      </c>
      <c r="CS20" s="220" t="str">
        <f>'TUD-013'!D36</f>
        <v>XC – risk of carbonation induced corrosion</v>
      </c>
      <c r="CT20" s="220">
        <f>'TUD-013'!D37</f>
        <v>0</v>
      </c>
      <c r="CU20" s="220">
        <f>'TUD-013'!D38</f>
        <v>0</v>
      </c>
      <c r="CV20" s="228">
        <f>'TUD-013'!E26</f>
        <v>4</v>
      </c>
      <c r="CW20" s="228" t="str">
        <f>'TUD-013'!M15</f>
        <v>Don't know</v>
      </c>
      <c r="CX20" s="228" t="str">
        <f>'TUD-013'!AP2</f>
        <v>Y</v>
      </c>
      <c r="CY20" s="228" t="str">
        <f>'TUD-013'!AS3</f>
        <v>National</v>
      </c>
      <c r="CZ20" s="228">
        <f>'TUD-013'!$X58</f>
        <v>0</v>
      </c>
      <c r="DA20" s="228">
        <f>'TUD-013'!$X59</f>
        <v>0</v>
      </c>
      <c r="DB20" s="228">
        <f>'TUD-013'!$X60</f>
        <v>0</v>
      </c>
      <c r="DC20" s="228">
        <f>'TUD-013'!$X61</f>
        <v>0</v>
      </c>
      <c r="DD20" s="228">
        <f>'TUD-013'!$X62</f>
        <v>0</v>
      </c>
      <c r="DE20" s="228">
        <f>'TUD-013'!$X63</f>
        <v>2</v>
      </c>
      <c r="DF20" s="228">
        <f>'TUD-013'!$X64</f>
        <v>1</v>
      </c>
      <c r="DG20" s="228">
        <f>'TUD-013'!$X65</f>
        <v>1</v>
      </c>
      <c r="DH20" s="228">
        <f>'TUD-013'!$X66</f>
        <v>2</v>
      </c>
      <c r="DI20" s="228">
        <f>'TUD-013'!$X67</f>
        <v>0</v>
      </c>
      <c r="DJ20" s="228">
        <f>'TUD-013'!$X68</f>
        <v>0</v>
      </c>
      <c r="DK20" s="228">
        <f>'TUD-013'!$X69</f>
        <v>0</v>
      </c>
      <c r="DL20" s="228">
        <f>'TUD-013'!$X70</f>
        <v>0</v>
      </c>
      <c r="DM20" s="228">
        <f>'TUD-013'!$X71</f>
        <v>0</v>
      </c>
      <c r="DN20" s="228">
        <f>'TUD-013'!$X72</f>
        <v>0</v>
      </c>
      <c r="DO20" s="228">
        <f>'TUD-013'!$X73</f>
        <v>0</v>
      </c>
      <c r="DP20" s="228">
        <f>'TUD-013'!$X74</f>
        <v>0</v>
      </c>
      <c r="DQ20" s="228">
        <f>'TUD-013'!$X75</f>
        <v>0</v>
      </c>
      <c r="DR20" s="228">
        <f>'TUD-013'!$X76</f>
        <v>0</v>
      </c>
      <c r="DS20" s="228">
        <f>'TUD-013'!$X77</f>
        <v>0</v>
      </c>
      <c r="DT20" s="228">
        <f>'TUD-013'!$X78</f>
        <v>0</v>
      </c>
      <c r="DU20" s="228">
        <f>'TUD-013'!$X79</f>
        <v>0</v>
      </c>
      <c r="DV20" s="228">
        <f>'TUD-013'!$X80</f>
        <v>0</v>
      </c>
      <c r="DW20" s="228">
        <f>'TUD-013'!$X81</f>
        <v>0</v>
      </c>
      <c r="DX20" s="228">
        <f>'TUD-013'!$X82</f>
        <v>0</v>
      </c>
      <c r="DY20" s="228">
        <f>'TUD-013'!$X83</f>
        <v>0</v>
      </c>
      <c r="DZ20" s="228">
        <f>'TUD-013'!$X84</f>
        <v>0</v>
      </c>
      <c r="EA20" s="228">
        <f>'TUD-013'!$X85</f>
        <v>0</v>
      </c>
      <c r="EB20" s="228">
        <f>'TUD-013'!$X86</f>
        <v>0</v>
      </c>
      <c r="EC20" s="228">
        <f>'TUD-013'!$X87</f>
        <v>0</v>
      </c>
      <c r="ED20" s="228">
        <f>'TUD-013'!$X88</f>
        <v>0</v>
      </c>
      <c r="EE20" s="228">
        <f>'TUD-013'!$X89</f>
        <v>0</v>
      </c>
      <c r="EF20" s="228">
        <f>'TUD-013'!$X90</f>
        <v>0</v>
      </c>
      <c r="EG20" s="228">
        <f>'TUD-013'!$X91</f>
        <v>0</v>
      </c>
      <c r="EH20" s="228">
        <f>'TUD-013'!$X92</f>
        <v>0</v>
      </c>
      <c r="EI20" s="228">
        <f>'TUD-013'!$X93</f>
        <v>0</v>
      </c>
      <c r="EJ20" s="228">
        <f>'TUD-013'!$X94</f>
        <v>2</v>
      </c>
      <c r="EK20" s="228">
        <f>'TUD-013'!$X95</f>
        <v>0</v>
      </c>
      <c r="EL20" s="228">
        <f>'TUD-013'!$X96</f>
        <v>0</v>
      </c>
      <c r="EM20" s="228">
        <f>'TUD-013'!$X97</f>
        <v>0</v>
      </c>
      <c r="EN20" s="197">
        <f>'TUD-013'!$X100</f>
        <v>0</v>
      </c>
      <c r="EO20" s="197">
        <f>'TUD-013'!$X101</f>
        <v>0</v>
      </c>
      <c r="EP20" s="197">
        <f>'TUD-013'!$X102</f>
        <v>0</v>
      </c>
      <c r="EQ20" s="197">
        <f>'TUD-013'!$X103</f>
        <v>1</v>
      </c>
      <c r="ER20" s="197">
        <f>'TUD-013'!$X104</f>
        <v>0</v>
      </c>
      <c r="ES20" s="197">
        <f>'TUD-013'!$X105</f>
        <v>0</v>
      </c>
      <c r="ET20" s="197">
        <f>'TUD-013'!$X106</f>
        <v>0</v>
      </c>
      <c r="EU20" s="197">
        <f>'TUD-013'!$X107</f>
        <v>0</v>
      </c>
      <c r="EV20" s="197">
        <f>'TUD-013'!$X108</f>
        <v>0</v>
      </c>
      <c r="EW20" s="197">
        <f>'TUD-013'!$X109</f>
        <v>0</v>
      </c>
      <c r="EX20" s="197">
        <f>'TUD-013'!$X110</f>
        <v>0</v>
      </c>
      <c r="EY20" s="197">
        <f>'TUD-013'!$X111</f>
        <v>0</v>
      </c>
      <c r="EZ20" s="197">
        <f>'TUD-013'!$X112</f>
        <v>0</v>
      </c>
      <c r="FA20" s="197">
        <f>'TUD-013'!$X113</f>
        <v>0</v>
      </c>
      <c r="FB20" s="197">
        <f>'TUD-013'!$X114</f>
        <v>0</v>
      </c>
      <c r="FC20" s="197">
        <f>'TUD-013'!$X115</f>
        <v>1</v>
      </c>
      <c r="FD20" s="197">
        <f>'TUD-013'!$X116</f>
        <v>6</v>
      </c>
      <c r="FE20" s="197">
        <f>'TUD-013'!$X117</f>
        <v>0</v>
      </c>
    </row>
    <row r="21" spans="1:161" ht="15" thickBot="1" x14ac:dyDescent="0.35">
      <c r="A21" s="197"/>
      <c r="B21" s="197"/>
      <c r="C21" s="197"/>
      <c r="D21" s="197"/>
      <c r="E21" s="197"/>
      <c r="F21" s="197"/>
      <c r="G21" s="197"/>
      <c r="H21" s="197"/>
      <c r="I21" s="197"/>
      <c r="J21" s="198"/>
      <c r="K21" s="198"/>
      <c r="L21" s="199"/>
      <c r="M21" s="198"/>
      <c r="N21" s="199"/>
      <c r="O21" s="197"/>
      <c r="P21" s="197"/>
      <c r="Q21" s="197"/>
      <c r="R21" s="197"/>
      <c r="S21" s="198"/>
      <c r="T21" s="267"/>
      <c r="U21" s="268"/>
      <c r="V21" s="268"/>
      <c r="W21" s="269"/>
      <c r="X21" s="202"/>
      <c r="Y21" s="200"/>
      <c r="Z21" s="270"/>
      <c r="AA21" s="271"/>
      <c r="AB21" s="197"/>
      <c r="AC21" s="197"/>
      <c r="AD21" s="270"/>
      <c r="AE21" s="271"/>
      <c r="AF21" s="197"/>
      <c r="AG21" s="197"/>
      <c r="AH21" s="270"/>
      <c r="AI21" s="271"/>
      <c r="AJ21" s="197"/>
      <c r="AK21" s="197"/>
      <c r="AL21" s="270"/>
      <c r="AM21" s="271"/>
      <c r="AN21" s="197"/>
      <c r="AO21" s="197"/>
      <c r="AP21" s="270"/>
      <c r="AQ21" s="271"/>
      <c r="AR21" s="197"/>
      <c r="AS21" s="197"/>
      <c r="AT21" s="270"/>
      <c r="AU21" s="271"/>
      <c r="AV21" s="197"/>
      <c r="AW21" s="197"/>
      <c r="AX21" s="270"/>
      <c r="AY21" s="271"/>
      <c r="AZ21" s="197"/>
      <c r="BA21" s="197"/>
      <c r="BB21" s="270"/>
      <c r="BC21" s="271"/>
      <c r="BD21" s="197"/>
      <c r="BE21" s="197"/>
      <c r="BF21" s="270"/>
      <c r="BG21" s="271"/>
      <c r="BH21" s="197"/>
      <c r="BI21" s="197"/>
      <c r="BJ21" s="270"/>
      <c r="BK21" s="271"/>
      <c r="BL21" s="197"/>
      <c r="BM21" s="197"/>
      <c r="BN21" s="270"/>
      <c r="BO21" s="271"/>
      <c r="BP21" s="197"/>
      <c r="BQ21" s="197"/>
      <c r="BR21" s="270"/>
      <c r="BS21" s="271"/>
      <c r="BT21" s="197"/>
      <c r="BU21" s="197"/>
      <c r="BV21" s="270"/>
      <c r="BW21" s="271"/>
      <c r="BX21" s="197"/>
      <c r="BY21" s="197"/>
      <c r="BZ21" s="270"/>
      <c r="CA21" s="271"/>
      <c r="CB21" s="197"/>
      <c r="CC21" s="197"/>
      <c r="CD21" s="270"/>
      <c r="CE21" s="271"/>
      <c r="CF21" s="197"/>
      <c r="CG21" s="197"/>
      <c r="CH21" s="197"/>
      <c r="CI21" s="197"/>
      <c r="CJ21" s="197"/>
      <c r="CK21" s="197"/>
      <c r="CL21" s="197"/>
      <c r="CM21" s="197"/>
      <c r="CN21" s="197"/>
      <c r="CO21" s="197"/>
      <c r="CP21" s="197"/>
      <c r="CQ21" s="197"/>
      <c r="CR21" s="197"/>
      <c r="CS21" s="197"/>
      <c r="CT21" s="197"/>
      <c r="CU21" s="197"/>
      <c r="CV21" s="197"/>
      <c r="CW21" s="4"/>
      <c r="CX21" s="4"/>
      <c r="CY21" s="4"/>
      <c r="CZ21" s="232"/>
      <c r="EN21" s="4"/>
    </row>
    <row r="22" spans="1:161" x14ac:dyDescent="0.3">
      <c r="A22" s="197"/>
      <c r="B22" s="197"/>
      <c r="C22" s="197"/>
      <c r="D22" s="197"/>
      <c r="E22" s="197"/>
      <c r="F22" s="197"/>
      <c r="G22" s="197"/>
      <c r="H22" s="197"/>
      <c r="I22" s="197"/>
      <c r="J22" s="198"/>
      <c r="K22" s="198"/>
      <c r="L22" s="199"/>
      <c r="M22" s="198"/>
      <c r="N22" s="199"/>
      <c r="O22" s="197"/>
      <c r="P22" s="197"/>
      <c r="Q22" s="197"/>
      <c r="R22" s="197"/>
      <c r="S22" s="197"/>
      <c r="T22" s="200"/>
      <c r="U22" s="200"/>
      <c r="V22" s="200"/>
      <c r="W22" s="200"/>
      <c r="X22" s="197"/>
      <c r="Y22" s="197"/>
      <c r="Z22" s="200"/>
      <c r="AA22" s="200"/>
      <c r="AB22" s="197"/>
      <c r="AC22" s="197"/>
      <c r="AD22" s="200"/>
      <c r="AE22" s="200"/>
      <c r="AF22" s="197"/>
      <c r="AG22" s="197"/>
      <c r="AH22" s="200"/>
      <c r="AI22" s="200"/>
      <c r="AJ22" s="197"/>
      <c r="AK22" s="197"/>
      <c r="AL22" s="200"/>
      <c r="AM22" s="200"/>
      <c r="AN22" s="197"/>
      <c r="AO22" s="197"/>
      <c r="AP22" s="200"/>
      <c r="AQ22" s="200"/>
      <c r="AR22" s="197"/>
      <c r="AS22" s="197"/>
      <c r="AT22" s="200"/>
      <c r="AU22" s="200"/>
      <c r="AV22" s="197"/>
      <c r="AW22" s="197"/>
      <c r="AX22" s="200"/>
      <c r="AY22" s="200"/>
      <c r="AZ22" s="197"/>
      <c r="BA22" s="197"/>
      <c r="BB22" s="200"/>
      <c r="BC22" s="200"/>
      <c r="BD22" s="197"/>
      <c r="BE22" s="197"/>
      <c r="BF22" s="200"/>
      <c r="BG22" s="200"/>
      <c r="BH22" s="197"/>
      <c r="BI22" s="197"/>
      <c r="BJ22" s="200"/>
      <c r="BK22" s="200"/>
      <c r="BL22" s="197"/>
      <c r="BM22" s="197"/>
      <c r="BN22" s="200"/>
      <c r="BO22" s="200"/>
      <c r="BP22" s="197"/>
      <c r="BQ22" s="197"/>
      <c r="BR22" s="200"/>
      <c r="BS22" s="200"/>
      <c r="BT22" s="197"/>
      <c r="BU22" s="197"/>
      <c r="BV22" s="200"/>
      <c r="BW22" s="200"/>
      <c r="BX22" s="197"/>
      <c r="BY22" s="197"/>
      <c r="BZ22" s="200"/>
      <c r="CA22" s="200"/>
      <c r="CB22" s="197"/>
      <c r="CC22" s="197"/>
      <c r="CD22" s="200"/>
      <c r="CE22" s="200"/>
      <c r="CF22" s="197"/>
      <c r="CG22" s="197"/>
      <c r="CH22" s="197"/>
      <c r="CI22" s="197"/>
      <c r="CJ22" s="197"/>
      <c r="CK22" s="197"/>
      <c r="CL22" s="197"/>
      <c r="CM22" s="197"/>
      <c r="CN22" s="197"/>
      <c r="CO22" s="197"/>
      <c r="CP22" s="197"/>
      <c r="CQ22" s="197"/>
      <c r="CR22" s="197"/>
      <c r="CS22" s="197"/>
      <c r="CT22" s="197"/>
      <c r="CU22" s="197"/>
      <c r="CV22" s="197"/>
      <c r="CW22" s="4"/>
      <c r="CX22" s="4"/>
      <c r="CY22" s="4"/>
      <c r="CZ22" s="232"/>
      <c r="EN22" s="4"/>
    </row>
    <row r="23" spans="1:161" x14ac:dyDescent="0.3">
      <c r="A23" s="197"/>
      <c r="B23" s="197"/>
      <c r="C23" s="197"/>
      <c r="D23" s="197"/>
      <c r="E23" s="197"/>
      <c r="F23" s="197"/>
      <c r="G23" s="197"/>
      <c r="H23" s="197"/>
      <c r="I23" s="197"/>
      <c r="J23" s="198"/>
      <c r="K23" s="198"/>
      <c r="L23" s="199"/>
      <c r="M23" s="198"/>
      <c r="N23" s="199"/>
      <c r="O23" s="197"/>
      <c r="P23" s="197"/>
      <c r="Q23" s="197"/>
      <c r="R23" s="197"/>
      <c r="S23" s="197"/>
      <c r="T23" s="197"/>
      <c r="U23" s="197"/>
      <c r="V23" s="197"/>
      <c r="W23" s="197"/>
      <c r="X23" s="197"/>
      <c r="Y23" s="197"/>
      <c r="Z23" s="197"/>
      <c r="AA23" s="197"/>
      <c r="AB23" s="197"/>
      <c r="AC23" s="197"/>
      <c r="AD23" s="197"/>
      <c r="AE23" s="197"/>
      <c r="AF23" s="197"/>
      <c r="AG23" s="197"/>
      <c r="AH23" s="197"/>
      <c r="AI23" s="197"/>
      <c r="AJ23" s="197"/>
      <c r="AK23" s="197"/>
      <c r="AL23" s="197"/>
      <c r="AM23" s="197"/>
      <c r="AN23" s="197"/>
      <c r="AO23" s="197"/>
      <c r="AP23" s="197"/>
      <c r="AQ23" s="197"/>
      <c r="AR23" s="197"/>
      <c r="AS23" s="197"/>
      <c r="AT23" s="197"/>
      <c r="AU23" s="197"/>
      <c r="AV23" s="197"/>
      <c r="AW23" s="197"/>
      <c r="AX23" s="197"/>
      <c r="AY23" s="197"/>
      <c r="AZ23" s="197"/>
      <c r="BA23" s="197"/>
      <c r="BB23" s="197"/>
      <c r="BC23" s="197"/>
      <c r="BD23" s="197"/>
      <c r="BE23" s="197"/>
      <c r="BF23" s="197"/>
      <c r="BG23" s="197"/>
      <c r="BH23" s="197"/>
      <c r="BI23" s="197"/>
      <c r="BJ23" s="197"/>
      <c r="BK23" s="197"/>
      <c r="BL23" s="197"/>
      <c r="BM23" s="197"/>
      <c r="BN23" s="197"/>
      <c r="BO23" s="197"/>
      <c r="BP23" s="197"/>
      <c r="BQ23" s="197"/>
      <c r="BR23" s="197"/>
      <c r="BS23" s="197"/>
      <c r="BT23" s="197"/>
      <c r="BU23" s="197"/>
      <c r="BV23" s="197"/>
      <c r="BW23" s="197"/>
      <c r="BX23" s="197"/>
      <c r="BY23" s="197"/>
      <c r="BZ23" s="197"/>
      <c r="CA23" s="197"/>
      <c r="CB23" s="197"/>
      <c r="CC23" s="197"/>
      <c r="CD23" s="197"/>
      <c r="CE23" s="197"/>
      <c r="CF23" s="197"/>
      <c r="CG23" s="197"/>
      <c r="CH23" s="197"/>
      <c r="CI23" s="197"/>
      <c r="CJ23" s="197"/>
      <c r="CK23" s="197"/>
      <c r="CL23" s="197"/>
      <c r="CM23" s="197"/>
      <c r="CN23" s="197"/>
      <c r="CO23" s="197"/>
      <c r="CP23" s="197"/>
      <c r="CQ23" s="197"/>
      <c r="CR23" s="197"/>
      <c r="CS23" s="197"/>
      <c r="CT23" s="197"/>
      <c r="CU23" s="197"/>
      <c r="CV23" s="197"/>
      <c r="CW23" s="4"/>
      <c r="CX23" s="4"/>
      <c r="CY23" s="4"/>
      <c r="CZ23" s="232"/>
      <c r="EN23" s="4"/>
    </row>
    <row r="24" spans="1:161" x14ac:dyDescent="0.3">
      <c r="D24" s="206">
        <f>COUNTIF(D6:D23,"&gt;1")</f>
        <v>15</v>
      </c>
      <c r="E24" s="206"/>
      <c r="F24" s="206"/>
      <c r="G24" s="207">
        <f t="shared" ref="G24:O24" si="3">COUNTIF(G6:G23,"*")</f>
        <v>15</v>
      </c>
      <c r="H24" s="207"/>
      <c r="I24" s="207">
        <f t="shared" si="3"/>
        <v>15</v>
      </c>
      <c r="J24" s="207"/>
      <c r="K24" s="207">
        <f t="shared" si="3"/>
        <v>15</v>
      </c>
      <c r="L24" s="207">
        <f t="shared" si="3"/>
        <v>15</v>
      </c>
      <c r="M24" s="207">
        <f t="shared" si="3"/>
        <v>15</v>
      </c>
      <c r="N24" s="207">
        <f t="shared" si="3"/>
        <v>15</v>
      </c>
      <c r="O24" s="207">
        <f t="shared" si="3"/>
        <v>15</v>
      </c>
      <c r="P24" s="207"/>
      <c r="Q24" s="207">
        <f>COUNTIF(Q6:Q23,"*")</f>
        <v>15</v>
      </c>
      <c r="R24" s="207"/>
      <c r="S24" s="207"/>
      <c r="T24" s="207"/>
      <c r="U24" s="206">
        <f>COUNTIF(U6:U23,"E")</f>
        <v>11</v>
      </c>
      <c r="V24" s="206">
        <f>COUNTIF(V6:V23,"*")</f>
        <v>11</v>
      </c>
      <c r="W24" s="207"/>
      <c r="X24" s="207"/>
      <c r="Y24" s="206">
        <f>COUNTIF(Y6:Y23,"E")</f>
        <v>7</v>
      </c>
      <c r="Z24" s="206">
        <f>COUNTIF(Z6:Z23,"*")</f>
        <v>8</v>
      </c>
      <c r="AA24" s="207"/>
      <c r="AB24" s="207"/>
      <c r="AC24" s="206">
        <f>COUNTIF(AC6:AC23,"E")</f>
        <v>4</v>
      </c>
      <c r="AD24" s="206">
        <f>COUNTIF(AD6:AD23,"*")</f>
        <v>7</v>
      </c>
      <c r="AE24" s="207"/>
      <c r="AF24" s="207"/>
      <c r="AG24" s="206">
        <f>COUNTIF(AG6:AG23,"E")</f>
        <v>3</v>
      </c>
      <c r="AH24" s="206">
        <f>COUNTIF(AH6:AH23,"*")</f>
        <v>5</v>
      </c>
      <c r="AI24" s="207"/>
      <c r="AJ24" s="207"/>
      <c r="AK24" s="206">
        <f>COUNTIF(AK6:AK23,"E")</f>
        <v>0</v>
      </c>
      <c r="AL24" s="207"/>
      <c r="AM24" s="207"/>
      <c r="AN24" s="207"/>
      <c r="AO24" s="206">
        <f>COUNTIF(AO6:AO23,"E")</f>
        <v>0</v>
      </c>
      <c r="AP24" s="207"/>
      <c r="AQ24" s="207"/>
      <c r="AR24" s="207"/>
      <c r="AS24" s="206">
        <f>COUNTIF(AS6:AS23,"E")</f>
        <v>0</v>
      </c>
      <c r="AT24" s="207"/>
      <c r="AU24" s="207"/>
      <c r="AV24" s="207"/>
      <c r="AW24" s="206">
        <f>COUNTIF(AW6:AW23,"E")</f>
        <v>0</v>
      </c>
      <c r="AX24" s="207"/>
      <c r="AY24" s="207"/>
      <c r="AZ24" s="207"/>
      <c r="BA24" s="206">
        <f>COUNTIF(BA6:BA23,"E")</f>
        <v>0</v>
      </c>
      <c r="BB24" s="207"/>
      <c r="BC24" s="207"/>
      <c r="BD24" s="207"/>
      <c r="BE24" s="206">
        <f>COUNTIF(BE6:BE23,"E")</f>
        <v>0</v>
      </c>
      <c r="BF24" s="207"/>
      <c r="BG24" s="207"/>
      <c r="BH24" s="207"/>
      <c r="BI24" s="206">
        <f>COUNTIF(BI6:BI23,"E")</f>
        <v>0</v>
      </c>
      <c r="BJ24" s="207"/>
      <c r="BK24" s="207"/>
      <c r="BL24" s="207"/>
      <c r="BM24" s="206">
        <f>COUNTIF(BM6:BM23,"E")</f>
        <v>0</v>
      </c>
      <c r="BN24" s="207"/>
      <c r="BO24" s="207"/>
      <c r="BP24" s="207"/>
      <c r="BQ24" s="207"/>
      <c r="BR24" s="207"/>
      <c r="BS24" s="207"/>
      <c r="BT24" s="207"/>
      <c r="BU24" s="207"/>
      <c r="BV24" s="207"/>
      <c r="BW24" s="207"/>
      <c r="BX24" s="207"/>
      <c r="BY24" s="207"/>
      <c r="BZ24" s="207"/>
      <c r="CA24" s="207"/>
      <c r="CB24" s="207"/>
      <c r="CC24" s="207"/>
      <c r="CD24" s="207"/>
      <c r="CE24" s="207"/>
      <c r="CF24" s="207">
        <f t="shared" ref="CF24:CN24" si="4">COUNTIF(CF6:CF23,"*")</f>
        <v>15</v>
      </c>
      <c r="CG24" s="207">
        <f t="shared" si="4"/>
        <v>15</v>
      </c>
      <c r="CH24" s="207">
        <f t="shared" si="4"/>
        <v>15</v>
      </c>
      <c r="CI24" s="207">
        <f t="shared" si="4"/>
        <v>15</v>
      </c>
      <c r="CJ24" s="207">
        <f t="shared" si="4"/>
        <v>15</v>
      </c>
      <c r="CK24" s="207">
        <f t="shared" si="4"/>
        <v>15</v>
      </c>
      <c r="CL24" s="207">
        <f t="shared" si="4"/>
        <v>15</v>
      </c>
      <c r="CM24" s="207">
        <f t="shared" si="4"/>
        <v>15</v>
      </c>
      <c r="CN24" s="207">
        <f t="shared" si="4"/>
        <v>15</v>
      </c>
      <c r="CO24" s="206">
        <f>COUNTIF(CO6:CO23,"X")</f>
        <v>9</v>
      </c>
      <c r="CP24" s="206">
        <f>COUNTIF(CP6:CP23,"X")</f>
        <v>0</v>
      </c>
      <c r="CQ24" s="4"/>
      <c r="CR24" s="4"/>
      <c r="CS24" s="4"/>
      <c r="CT24" s="4"/>
      <c r="CU24" s="4"/>
      <c r="CV24" s="4"/>
      <c r="CW24" s="4"/>
      <c r="CX24" s="4"/>
      <c r="CY24" s="4"/>
      <c r="CZ24" s="232">
        <f>SUM(CZ6:CZ23)</f>
        <v>0</v>
      </c>
      <c r="DA24" s="232">
        <f t="shared" ref="DA24:EM24" si="5">SUM(DA6:DA23)</f>
        <v>2</v>
      </c>
      <c r="DB24" s="232">
        <f t="shared" si="5"/>
        <v>1</v>
      </c>
      <c r="DC24" s="232">
        <f t="shared" si="5"/>
        <v>0</v>
      </c>
      <c r="DD24" s="232">
        <f t="shared" si="5"/>
        <v>2</v>
      </c>
      <c r="DE24" s="232">
        <f t="shared" si="5"/>
        <v>14</v>
      </c>
      <c r="DF24" s="232">
        <f t="shared" si="5"/>
        <v>2</v>
      </c>
      <c r="DG24" s="232">
        <f t="shared" si="5"/>
        <v>1</v>
      </c>
      <c r="DH24" s="232">
        <f t="shared" si="5"/>
        <v>9</v>
      </c>
      <c r="DI24" s="232">
        <f t="shared" si="5"/>
        <v>0</v>
      </c>
      <c r="DJ24" s="232">
        <f t="shared" si="5"/>
        <v>1</v>
      </c>
      <c r="DK24" s="232">
        <f t="shared" si="5"/>
        <v>0</v>
      </c>
      <c r="DL24" s="232">
        <f t="shared" si="5"/>
        <v>1</v>
      </c>
      <c r="DM24" s="232">
        <f t="shared" si="5"/>
        <v>0</v>
      </c>
      <c r="DN24" s="232">
        <f t="shared" si="5"/>
        <v>2</v>
      </c>
      <c r="DO24" s="232">
        <f t="shared" si="5"/>
        <v>0</v>
      </c>
      <c r="DP24" s="232">
        <f t="shared" si="5"/>
        <v>0</v>
      </c>
      <c r="DQ24" s="232">
        <f t="shared" si="5"/>
        <v>1</v>
      </c>
      <c r="DR24" s="232">
        <f t="shared" si="5"/>
        <v>0</v>
      </c>
      <c r="DS24" s="232">
        <f t="shared" si="5"/>
        <v>2</v>
      </c>
      <c r="DT24" s="232">
        <f t="shared" si="5"/>
        <v>0</v>
      </c>
      <c r="DU24" s="232">
        <f t="shared" si="5"/>
        <v>0</v>
      </c>
      <c r="DV24" s="232">
        <f t="shared" si="5"/>
        <v>2</v>
      </c>
      <c r="DW24" s="232">
        <f t="shared" si="5"/>
        <v>0</v>
      </c>
      <c r="DX24" s="232">
        <f t="shared" si="5"/>
        <v>0</v>
      </c>
      <c r="DY24" s="232">
        <f t="shared" si="5"/>
        <v>1</v>
      </c>
      <c r="DZ24" s="232">
        <f t="shared" si="5"/>
        <v>0</v>
      </c>
      <c r="EA24" s="232">
        <f t="shared" si="5"/>
        <v>0</v>
      </c>
      <c r="EB24" s="232">
        <f t="shared" si="5"/>
        <v>0</v>
      </c>
      <c r="EC24" s="232">
        <f t="shared" si="5"/>
        <v>1</v>
      </c>
      <c r="ED24" s="232">
        <f t="shared" si="5"/>
        <v>0</v>
      </c>
      <c r="EE24" s="232">
        <f t="shared" si="5"/>
        <v>0</v>
      </c>
      <c r="EF24" s="232">
        <f t="shared" si="5"/>
        <v>0</v>
      </c>
      <c r="EG24" s="232">
        <f t="shared" si="5"/>
        <v>0</v>
      </c>
      <c r="EH24" s="232">
        <f t="shared" si="5"/>
        <v>0</v>
      </c>
      <c r="EI24" s="232">
        <f t="shared" si="5"/>
        <v>1</v>
      </c>
      <c r="EJ24" s="232">
        <f t="shared" si="5"/>
        <v>10</v>
      </c>
      <c r="EK24" s="232">
        <f t="shared" si="5"/>
        <v>0</v>
      </c>
      <c r="EL24" s="232">
        <f t="shared" si="5"/>
        <v>0</v>
      </c>
      <c r="EM24" s="232">
        <f t="shared" si="5"/>
        <v>0</v>
      </c>
      <c r="EN24" s="232">
        <f t="shared" ref="EN24" si="6">SUM(EN6:EN23)</f>
        <v>2</v>
      </c>
      <c r="EO24" s="232">
        <f t="shared" ref="EO24" si="7">SUM(EO6:EO23)</f>
        <v>7</v>
      </c>
      <c r="EP24" s="232">
        <f t="shared" ref="EP24" si="8">SUM(EP6:EP23)</f>
        <v>4</v>
      </c>
      <c r="EQ24" s="232">
        <f t="shared" ref="EQ24" si="9">SUM(EQ6:EQ23)</f>
        <v>2</v>
      </c>
      <c r="ER24" s="232">
        <f t="shared" ref="ER24" si="10">SUM(ER6:ER23)</f>
        <v>0</v>
      </c>
      <c r="ES24" s="232">
        <f t="shared" ref="ES24" si="11">SUM(ES6:ES23)</f>
        <v>1</v>
      </c>
      <c r="ET24" s="232">
        <f t="shared" ref="ET24" si="12">SUM(ET6:ET23)</f>
        <v>0</v>
      </c>
      <c r="EU24" s="232">
        <f t="shared" ref="EU24" si="13">SUM(EU6:EU23)</f>
        <v>0</v>
      </c>
      <c r="EV24" s="232">
        <f t="shared" ref="EV24" si="14">SUM(EV6:EV23)</f>
        <v>0</v>
      </c>
      <c r="EW24" s="232">
        <f t="shared" ref="EW24" si="15">SUM(EW6:EW23)</f>
        <v>0</v>
      </c>
      <c r="EX24" s="232">
        <f t="shared" ref="EX24" si="16">SUM(EX6:EX23)</f>
        <v>0</v>
      </c>
      <c r="EY24" s="232">
        <f t="shared" ref="EY24" si="17">SUM(EY6:EY23)</f>
        <v>0</v>
      </c>
      <c r="EZ24" s="232">
        <f t="shared" ref="EZ24" si="18">SUM(EZ6:EZ23)</f>
        <v>0</v>
      </c>
      <c r="FA24" s="232">
        <f t="shared" ref="FA24" si="19">SUM(FA6:FA23)</f>
        <v>0</v>
      </c>
      <c r="FB24" s="232">
        <f t="shared" ref="FB24" si="20">SUM(FB6:FB23)</f>
        <v>0</v>
      </c>
      <c r="FC24" s="232">
        <f t="shared" ref="FC24" si="21">SUM(FC6:FC23)</f>
        <v>2</v>
      </c>
      <c r="FD24" s="232">
        <f t="shared" ref="FD24" si="22">SUM(FD6:FD23)</f>
        <v>28</v>
      </c>
      <c r="FE24" s="232">
        <f t="shared" ref="FE24" si="23">SUM(FE6:FE23)</f>
        <v>0</v>
      </c>
    </row>
    <row r="25" spans="1:161" x14ac:dyDescent="0.3">
      <c r="U25" s="206">
        <f>COUNTIF(U6:U23,"I")</f>
        <v>0</v>
      </c>
      <c r="Y25" s="206">
        <f>COUNTIF(Y6:Y23,"I")</f>
        <v>1</v>
      </c>
      <c r="AC25" s="206">
        <f>COUNTIF(AC6:AC23,"I")</f>
        <v>3</v>
      </c>
      <c r="AG25" s="206">
        <f>COUNTIF(AG6:AG23,"I")</f>
        <v>2</v>
      </c>
      <c r="AK25" s="206">
        <f>COUNTIF(AK6:AK23,"I")</f>
        <v>2</v>
      </c>
      <c r="AO25" s="206">
        <f>COUNTIF(AO6:AO23,"I")</f>
        <v>2</v>
      </c>
      <c r="AS25" s="206">
        <f>COUNTIF(AS6:AS23,"I")</f>
        <v>2</v>
      </c>
      <c r="AW25" s="206">
        <f>COUNTIF(AW6:AW23,"I")</f>
        <v>1</v>
      </c>
      <c r="BA25" s="206">
        <f>COUNTIF(BA6:BA23,"I")</f>
        <v>5</v>
      </c>
      <c r="BE25" s="206">
        <f>COUNTIF(BE6:BE23,"I")</f>
        <v>4</v>
      </c>
      <c r="BI25" s="206">
        <f>COUNTIF(BI6:BI23,"I")</f>
        <v>2</v>
      </c>
      <c r="BM25" s="206">
        <f>COUNTIF(BM6:BM23,"I")</f>
        <v>1</v>
      </c>
      <c r="BQ25" s="206">
        <f>COUNTIF(BQ6:BQ23,"I")</f>
        <v>0</v>
      </c>
      <c r="BU25" s="206">
        <f>COUNTIF(BU6:BU23,"I")</f>
        <v>0</v>
      </c>
      <c r="BY25" s="206">
        <f>COUNTIF(BY6:BY23,"I")</f>
        <v>0</v>
      </c>
      <c r="CC25" s="206">
        <f>COUNTIF(CC6:CC23,"I")</f>
        <v>0</v>
      </c>
      <c r="CZ25" s="232"/>
      <c r="EN25" s="4"/>
    </row>
    <row r="26" spans="1:161" x14ac:dyDescent="0.3">
      <c r="W26" s="206">
        <f>COUNTIF(W6:W23,"Light")</f>
        <v>9</v>
      </c>
      <c r="AA26" s="206">
        <f>COUNTIF(AA6:AA23,"Light")</f>
        <v>8</v>
      </c>
      <c r="AE26" s="206">
        <f>COUNTIF(AE6:AE23,"Light")</f>
        <v>6</v>
      </c>
      <c r="AI26" s="206">
        <f>COUNTIF(AI6:AI23,"Light")</f>
        <v>4</v>
      </c>
      <c r="AM26" s="206">
        <f>COUNTIF(AM6:AM23,"Light")</f>
        <v>3</v>
      </c>
      <c r="AQ26" s="206">
        <f>COUNTIF(AQ6:AQ23,"Light")</f>
        <v>1</v>
      </c>
      <c r="AU26" s="206">
        <f>COUNTIF(AU6:AU23,"Light")</f>
        <v>2</v>
      </c>
      <c r="AY26" s="206">
        <f>COUNTIF(AY6:AY23,"Light")</f>
        <v>0</v>
      </c>
      <c r="BB26" t="s">
        <v>80</v>
      </c>
      <c r="BC26" s="206">
        <f>COUNTIF(BC6:BC23,"Light")</f>
        <v>6</v>
      </c>
      <c r="BG26" s="206">
        <f>COUNTIF(BG6:BG23,"Light")</f>
        <v>5</v>
      </c>
      <c r="BK26" s="206">
        <f>COUNTIF(BK6:BK23,"Light")</f>
        <v>1</v>
      </c>
      <c r="BO26" s="206">
        <f>COUNTIF(BO6:BO23,"Light")</f>
        <v>0</v>
      </c>
      <c r="BS26" s="206">
        <f>COUNTIF(BS6:BS23,"Light")</f>
        <v>0</v>
      </c>
      <c r="BW26" s="206">
        <f>COUNTIF(BW6:BW23,"Light")</f>
        <v>0</v>
      </c>
      <c r="CE26" s="206">
        <f>COUNTIF(CE6:CE23,"Light")</f>
        <v>0</v>
      </c>
      <c r="CZ26" s="232"/>
      <c r="EN26" s="4"/>
    </row>
    <row r="27" spans="1:161" x14ac:dyDescent="0.3">
      <c r="U27" t="s">
        <v>719</v>
      </c>
      <c r="V27">
        <f>U24+Y24+AC24+AG24+AK24+AO24+AS24+AW24+BA24+BE24+BI24+BM24+BQ24+BU24+BY24+CC24</f>
        <v>25</v>
      </c>
      <c r="W27" s="206">
        <f>COUNTIF(W6:W23,"Medium severe")</f>
        <v>2</v>
      </c>
      <c r="AA27" s="206">
        <f>COUNTIF(AA6:AA23,"Medium severe")</f>
        <v>0</v>
      </c>
      <c r="AE27" s="206">
        <f>COUNTIF(AE6:AE23,"Medium severe")</f>
        <v>1</v>
      </c>
      <c r="AI27" s="206">
        <f>COUNTIF(AI6:AI23,"Medium severe")</f>
        <v>1</v>
      </c>
      <c r="AM27" s="206">
        <f>COUNTIF(AM6:AM23,"Medium severe")</f>
        <v>0</v>
      </c>
      <c r="AQ27" s="206">
        <f>COUNTIF(AQ6:AQ23,"Medium severe")</f>
        <v>1</v>
      </c>
      <c r="AU27" s="206">
        <f>COUNTIF(AU6:AU23,"Medium severe")</f>
        <v>0</v>
      </c>
      <c r="AY27" s="206">
        <f>COUNTIF(AY6:AY23,"Medium severe")</f>
        <v>1</v>
      </c>
      <c r="BB27" t="s">
        <v>79</v>
      </c>
      <c r="BC27" s="206">
        <f>COUNTIF(BC6:BC23,"Medium severe")</f>
        <v>0</v>
      </c>
      <c r="BG27" s="206">
        <f>COUNTIF(BG6:BG23,"Medium severe")</f>
        <v>0</v>
      </c>
      <c r="BK27" s="206">
        <f>COUNTIF(BK6:BK23,"Medium severe")</f>
        <v>1</v>
      </c>
      <c r="BO27" s="206">
        <f>COUNTIF(BO6:BO23,"Medium severe")</f>
        <v>1</v>
      </c>
      <c r="BS27" s="206">
        <f>COUNTIF(BS6:BS23,"Medium severe")</f>
        <v>0</v>
      </c>
      <c r="BW27" s="206">
        <f>COUNTIF(BW6:BW23,"Medium severe")</f>
        <v>0</v>
      </c>
      <c r="CE27" s="206">
        <f>COUNTIF(CE6:CE23,"Medium severe")</f>
        <v>0</v>
      </c>
      <c r="CZ27" s="232"/>
      <c r="EN27" s="4"/>
    </row>
    <row r="28" spans="1:161" ht="15.6" x14ac:dyDescent="0.3">
      <c r="A28" s="231" t="s">
        <v>139</v>
      </c>
      <c r="B28" s="234">
        <f>EN24</f>
        <v>2</v>
      </c>
      <c r="C28" s="299">
        <f>B28/$B$46</f>
        <v>4.3478260869565216E-2</v>
      </c>
      <c r="O28" s="293" t="s">
        <v>207</v>
      </c>
      <c r="P28" s="293" t="s">
        <v>737</v>
      </c>
      <c r="Q28" t="s">
        <v>738</v>
      </c>
      <c r="S28" t="s">
        <v>739</v>
      </c>
      <c r="U28" t="s">
        <v>10</v>
      </c>
      <c r="V28">
        <f>U25+Y25+AC25+AG25+AK25+AO25+AS25+AW25+BA25+BE25+BI25+BM25+BQ25+BU25+BY25+CC25</f>
        <v>25</v>
      </c>
      <c r="W28" s="206">
        <f>COUNTIF(W6:W23,"Very Heavy")</f>
        <v>0</v>
      </c>
      <c r="AA28" s="206">
        <f>COUNTIF(AA6:AA23,"Very Heavy")</f>
        <v>0</v>
      </c>
      <c r="AE28" s="206">
        <f>COUNTIF(AE6:AE23,"Very Heavy")</f>
        <v>0</v>
      </c>
      <c r="AI28" s="206">
        <f>COUNTIF(AI6:AI23,"Very Heavy")</f>
        <v>0</v>
      </c>
      <c r="AM28" s="206">
        <f>COUNTIF(AM6:AM23,"Very Heavy")</f>
        <v>0</v>
      </c>
      <c r="AQ28" s="206">
        <f>COUNTIF(AQ6:AQ23,"Very Heavy")</f>
        <v>0</v>
      </c>
      <c r="AU28" s="206">
        <f>COUNTIF(AU6:AU23,"Very Heavy")</f>
        <v>0</v>
      </c>
      <c r="AY28" s="206">
        <f>COUNTIF(AY6:AY23,"Very Heavy")</f>
        <v>0</v>
      </c>
      <c r="BB28" t="s">
        <v>78</v>
      </c>
      <c r="BC28" s="206">
        <f>COUNTIF(BC6:BC23,"Very Heavy")</f>
        <v>0</v>
      </c>
      <c r="BG28" s="206">
        <f>COUNTIF(BG6:BG23,"Very Heavy")</f>
        <v>0</v>
      </c>
      <c r="BK28" s="206">
        <f>COUNTIF(BK6:BK23,"Very Heavy")</f>
        <v>0</v>
      </c>
      <c r="BO28" s="206">
        <f>COUNTIF(BO6:BO23,"Very Heavy")</f>
        <v>0</v>
      </c>
      <c r="BS28" s="206">
        <f>COUNTIF(BS6:BS23,"Very Heavy")</f>
        <v>0</v>
      </c>
      <c r="BW28" s="206">
        <f>COUNTIF(BW6:BW23,"Very Heavy")</f>
        <v>0</v>
      </c>
      <c r="CE28" s="206">
        <f>COUNTIF(CE6:CE23,"Very Heavy")</f>
        <v>0</v>
      </c>
      <c r="CZ28" s="232"/>
      <c r="EN28" s="4"/>
    </row>
    <row r="29" spans="1:161" ht="15.6" x14ac:dyDescent="0.3">
      <c r="A29" s="231" t="s">
        <v>140</v>
      </c>
      <c r="B29">
        <v>7</v>
      </c>
      <c r="C29" s="299">
        <f t="shared" ref="C29:C45" si="24">B29/$B$46</f>
        <v>0.15217391304347827</v>
      </c>
      <c r="N29" t="s">
        <v>164</v>
      </c>
      <c r="O29" s="293">
        <v>6</v>
      </c>
      <c r="P29" s="293">
        <f>(P8+P10+P11+P12+P18+P20)/O29</f>
        <v>5.166666666666667</v>
      </c>
      <c r="Q29">
        <v>2.2290000000000001</v>
      </c>
      <c r="R29" t="str">
        <f>CONCATENATE(N29," ","(N=",O29,")")</f>
        <v>Industrial (N=6)</v>
      </c>
      <c r="S29">
        <v>95.3</v>
      </c>
      <c r="CZ29" s="232"/>
      <c r="EN29" s="4"/>
    </row>
    <row r="30" spans="1:161" ht="15.6" x14ac:dyDescent="0.3">
      <c r="A30" s="231" t="s">
        <v>141</v>
      </c>
      <c r="B30">
        <v>4</v>
      </c>
      <c r="C30" s="299">
        <f t="shared" si="24"/>
        <v>8.6956521739130432E-2</v>
      </c>
      <c r="N30" t="s">
        <v>735</v>
      </c>
      <c r="O30" s="293">
        <v>1</v>
      </c>
      <c r="P30" s="293">
        <v>11</v>
      </c>
      <c r="R30" t="str">
        <f t="shared" ref="R30:R32" si="25">CONCATENATE(N30," ","(N=",O30,")")</f>
        <v>Maritim (N=1)</v>
      </c>
      <c r="S30">
        <v>98</v>
      </c>
      <c r="U30" s="169" t="s">
        <v>80</v>
      </c>
      <c r="V30">
        <f>SUM(W26:CE26)</f>
        <v>45</v>
      </c>
      <c r="CZ30" s="232"/>
      <c r="EN30" s="4"/>
    </row>
    <row r="31" spans="1:161" ht="15.6" x14ac:dyDescent="0.3">
      <c r="A31" s="231" t="s">
        <v>142</v>
      </c>
      <c r="B31">
        <v>2</v>
      </c>
      <c r="C31" s="299">
        <f t="shared" si="24"/>
        <v>4.3478260869565216E-2</v>
      </c>
      <c r="N31" t="s">
        <v>163</v>
      </c>
      <c r="O31" s="293">
        <v>3</v>
      </c>
      <c r="P31" s="293">
        <f>(P13+P17+P19)/O31</f>
        <v>3</v>
      </c>
      <c r="Q31">
        <v>2.6459999999999999</v>
      </c>
      <c r="R31" t="str">
        <f t="shared" si="25"/>
        <v>Rural (N=3)</v>
      </c>
      <c r="S31">
        <v>99</v>
      </c>
      <c r="U31" s="169" t="s">
        <v>720</v>
      </c>
      <c r="V31">
        <f t="shared" ref="V31:V32" si="26">SUM(W27:CE27)</f>
        <v>8</v>
      </c>
      <c r="CZ31" s="232"/>
      <c r="EN31" s="4"/>
    </row>
    <row r="32" spans="1:161" ht="15.6" x14ac:dyDescent="0.3">
      <c r="A32" s="231" t="s">
        <v>143</v>
      </c>
      <c r="B32">
        <v>0</v>
      </c>
      <c r="C32" s="299">
        <f t="shared" si="24"/>
        <v>0</v>
      </c>
      <c r="N32" t="s">
        <v>161</v>
      </c>
      <c r="O32" s="293">
        <v>5</v>
      </c>
      <c r="P32" s="293">
        <f>(P7+P9+P14+P15+P16)/O32</f>
        <v>2.6</v>
      </c>
      <c r="Q32">
        <v>2.9660000000000002</v>
      </c>
      <c r="R32" t="str">
        <f t="shared" si="25"/>
        <v>Urban (N=5)</v>
      </c>
      <c r="S32">
        <v>72.599999999999994</v>
      </c>
      <c r="U32" s="169" t="s">
        <v>78</v>
      </c>
      <c r="V32">
        <f t="shared" si="26"/>
        <v>0</v>
      </c>
      <c r="CZ32" s="232"/>
      <c r="EN32" s="4"/>
    </row>
    <row r="33" spans="1:144" ht="15.6" x14ac:dyDescent="0.3">
      <c r="A33" s="231" t="s">
        <v>144</v>
      </c>
      <c r="B33">
        <v>1</v>
      </c>
      <c r="C33" s="299">
        <f t="shared" si="24"/>
        <v>2.1739130434782608E-2</v>
      </c>
      <c r="O33" s="293"/>
      <c r="P33" s="293"/>
      <c r="X33" t="str">
        <f>CONCATENATE(U38," ","(N=",X38,")")</f>
        <v>Infill wall (N=5)</v>
      </c>
      <c r="CZ33" s="232"/>
      <c r="EN33" s="4"/>
    </row>
    <row r="34" spans="1:144" ht="15.6" x14ac:dyDescent="0.3">
      <c r="A34" s="231" t="s">
        <v>145</v>
      </c>
      <c r="B34">
        <v>0</v>
      </c>
      <c r="C34" s="299">
        <f t="shared" si="24"/>
        <v>0</v>
      </c>
      <c r="CZ34" s="232"/>
      <c r="EN34" s="4"/>
    </row>
    <row r="35" spans="1:144" ht="15.6" x14ac:dyDescent="0.3">
      <c r="A35" s="231" t="s">
        <v>146</v>
      </c>
      <c r="B35">
        <v>0</v>
      </c>
      <c r="C35" s="299">
        <f t="shared" si="24"/>
        <v>0</v>
      </c>
      <c r="CZ35" s="232"/>
      <c r="EN35" s="4"/>
    </row>
    <row r="36" spans="1:144" ht="15.6" x14ac:dyDescent="0.3">
      <c r="A36" s="231" t="s">
        <v>147</v>
      </c>
      <c r="B36">
        <v>0</v>
      </c>
      <c r="C36" s="299">
        <f t="shared" si="24"/>
        <v>0</v>
      </c>
      <c r="U36" s="1" t="s">
        <v>721</v>
      </c>
      <c r="CZ36" s="232"/>
      <c r="EN36" s="4"/>
    </row>
    <row r="37" spans="1:144" ht="15.6" x14ac:dyDescent="0.3">
      <c r="A37" s="231" t="s">
        <v>129</v>
      </c>
      <c r="B37">
        <v>0</v>
      </c>
      <c r="C37" s="299">
        <f t="shared" si="24"/>
        <v>0</v>
      </c>
      <c r="U37" t="s">
        <v>725</v>
      </c>
      <c r="V37" s="294" t="s">
        <v>740</v>
      </c>
      <c r="W37" s="294" t="s">
        <v>724</v>
      </c>
      <c r="X37" s="294" t="s">
        <v>207</v>
      </c>
      <c r="AA37" s="295" t="s">
        <v>739</v>
      </c>
      <c r="CZ37" s="232"/>
      <c r="EN37" s="4"/>
    </row>
    <row r="38" spans="1:144" ht="15.6" x14ac:dyDescent="0.3">
      <c r="A38" s="231" t="s">
        <v>130</v>
      </c>
      <c r="B38">
        <v>0</v>
      </c>
      <c r="C38" s="299">
        <f t="shared" si="24"/>
        <v>0</v>
      </c>
      <c r="T38" s="1" t="s">
        <v>725</v>
      </c>
      <c r="U38" s="169" t="s">
        <v>258</v>
      </c>
      <c r="V38" s="293">
        <v>4.5999999999999996</v>
      </c>
      <c r="W38" s="293">
        <v>4.2190000000000003</v>
      </c>
      <c r="X38" s="293">
        <v>5</v>
      </c>
      <c r="Y38" t="str">
        <f>CONCATENATE(U38," ","(N=",X38,")")</f>
        <v>Infill wall (N=5)</v>
      </c>
      <c r="AA38" s="293">
        <v>86.4</v>
      </c>
      <c r="CZ38" s="232"/>
    </row>
    <row r="39" spans="1:144" ht="15.6" x14ac:dyDescent="0.3">
      <c r="A39" s="231" t="s">
        <v>131</v>
      </c>
      <c r="B39">
        <v>0</v>
      </c>
      <c r="C39" s="299">
        <f t="shared" si="24"/>
        <v>0</v>
      </c>
      <c r="U39" s="169" t="s">
        <v>722</v>
      </c>
      <c r="V39" s="293">
        <v>4.5</v>
      </c>
      <c r="W39" s="293">
        <v>0.70699999999999996</v>
      </c>
      <c r="X39" s="293">
        <v>2</v>
      </c>
      <c r="Y39" t="str">
        <f t="shared" ref="Y39:Y41" si="27">CONCATENATE(U39," ","(N=",X39,")")</f>
        <v>Curatin Wall (N=2)</v>
      </c>
      <c r="AA39" s="293">
        <v>76</v>
      </c>
      <c r="CZ39" s="232"/>
    </row>
    <row r="40" spans="1:144" ht="15.6" x14ac:dyDescent="0.3">
      <c r="A40" s="231" t="s">
        <v>132</v>
      </c>
      <c r="B40">
        <v>0</v>
      </c>
      <c r="C40" s="299">
        <f t="shared" si="24"/>
        <v>0</v>
      </c>
      <c r="U40" s="169" t="s">
        <v>723</v>
      </c>
      <c r="V40" s="293">
        <v>5</v>
      </c>
      <c r="W40" s="293">
        <v>4.1950000000000003</v>
      </c>
      <c r="X40" s="293">
        <v>6</v>
      </c>
      <c r="Y40" t="str">
        <f t="shared" si="27"/>
        <v>Structural bearing wall (N=6)</v>
      </c>
      <c r="AA40" s="293">
        <v>91.17</v>
      </c>
      <c r="CZ40" s="232"/>
    </row>
    <row r="41" spans="1:144" ht="15.6" x14ac:dyDescent="0.3">
      <c r="A41" s="231" t="s">
        <v>133</v>
      </c>
      <c r="B41">
        <v>0</v>
      </c>
      <c r="C41" s="299">
        <f t="shared" si="24"/>
        <v>0</v>
      </c>
      <c r="U41" s="169" t="s">
        <v>17</v>
      </c>
      <c r="V41" s="293">
        <v>1</v>
      </c>
      <c r="W41" s="293">
        <v>1.4139999999999999</v>
      </c>
      <c r="X41" s="293">
        <v>2</v>
      </c>
      <c r="Y41" t="str">
        <f t="shared" si="27"/>
        <v>Other (N=2)</v>
      </c>
      <c r="AA41" s="293">
        <v>99.5</v>
      </c>
      <c r="CZ41" s="232"/>
    </row>
    <row r="42" spans="1:144" ht="15.6" x14ac:dyDescent="0.3">
      <c r="A42" s="231" t="s">
        <v>134</v>
      </c>
      <c r="B42">
        <v>0</v>
      </c>
      <c r="C42" s="299">
        <f t="shared" si="24"/>
        <v>0</v>
      </c>
      <c r="CZ42" s="232"/>
    </row>
    <row r="43" spans="1:144" ht="15.6" x14ac:dyDescent="0.3">
      <c r="A43" s="231" t="s">
        <v>135</v>
      </c>
      <c r="B43">
        <v>2</v>
      </c>
      <c r="C43" s="299">
        <f t="shared" si="24"/>
        <v>4.3478260869565216E-2</v>
      </c>
      <c r="T43" s="1" t="s">
        <v>726</v>
      </c>
      <c r="U43" s="169" t="s">
        <v>249</v>
      </c>
      <c r="V43" s="293">
        <v>4.7699999999999996</v>
      </c>
      <c r="W43" s="293">
        <v>3.6549999999999998</v>
      </c>
      <c r="X43" s="293">
        <v>13</v>
      </c>
      <c r="Y43" t="str">
        <f t="shared" ref="Y43:Y44" si="28">CONCATENATE(U43," ","(N=",X43,")")</f>
        <v>Flat (N=13)</v>
      </c>
      <c r="CZ43" s="232"/>
    </row>
    <row r="44" spans="1:144" ht="15.6" x14ac:dyDescent="0.3">
      <c r="A44" s="231" t="s">
        <v>137</v>
      </c>
      <c r="B44">
        <v>28</v>
      </c>
      <c r="C44" s="299">
        <f t="shared" si="24"/>
        <v>0.60869565217391308</v>
      </c>
      <c r="U44" s="169" t="s">
        <v>252</v>
      </c>
      <c r="V44" s="293">
        <v>1</v>
      </c>
      <c r="W44" s="293">
        <v>1.4139999999999999</v>
      </c>
      <c r="X44" s="293">
        <v>2</v>
      </c>
      <c r="Y44" t="str">
        <f t="shared" si="28"/>
        <v>Dome (N=2)</v>
      </c>
      <c r="CZ44" s="232"/>
    </row>
    <row r="45" spans="1:144" ht="15.6" x14ac:dyDescent="0.3">
      <c r="A45" s="231" t="s">
        <v>138</v>
      </c>
      <c r="B45">
        <v>0</v>
      </c>
      <c r="C45" s="299">
        <f t="shared" si="24"/>
        <v>0</v>
      </c>
      <c r="CZ45" s="232"/>
    </row>
    <row r="46" spans="1:144" x14ac:dyDescent="0.3">
      <c r="B46" s="234">
        <f>SUM(B28:B45)</f>
        <v>46</v>
      </c>
      <c r="T46" s="1" t="s">
        <v>727</v>
      </c>
      <c r="U46" s="169" t="s">
        <v>728</v>
      </c>
      <c r="V46" s="293">
        <v>4.25</v>
      </c>
      <c r="W46" s="293">
        <v>4.7869999999999999</v>
      </c>
      <c r="X46" s="293">
        <v>4</v>
      </c>
      <c r="Y46" t="str">
        <f t="shared" ref="Y46:Y48" si="29">CONCATENATE(U46," ","(N=",X46,")")</f>
        <v>Exposed with no plaster/paint (N=4)</v>
      </c>
      <c r="AA46" s="293">
        <v>72.25</v>
      </c>
      <c r="CZ46" s="232"/>
    </row>
    <row r="47" spans="1:144" x14ac:dyDescent="0.3">
      <c r="U47" s="169" t="s">
        <v>729</v>
      </c>
      <c r="V47" s="293">
        <v>3.67</v>
      </c>
      <c r="W47" s="293">
        <v>2.5</v>
      </c>
      <c r="X47" s="293">
        <v>9</v>
      </c>
      <c r="Y47" t="str">
        <f t="shared" si="29"/>
        <v>Exposed with plaster (N=9)</v>
      </c>
      <c r="AA47" s="293">
        <v>96.44</v>
      </c>
      <c r="CZ47" s="232"/>
    </row>
    <row r="48" spans="1:144" x14ac:dyDescent="0.3">
      <c r="U48" s="169" t="s">
        <v>730</v>
      </c>
      <c r="V48" s="293">
        <v>7</v>
      </c>
      <c r="W48" s="293">
        <v>7.0709999999999997</v>
      </c>
      <c r="X48" s="293">
        <v>2</v>
      </c>
      <c r="Y48" t="str">
        <f t="shared" si="29"/>
        <v>No exposed (N=2)</v>
      </c>
      <c r="AA48" s="293">
        <v>86.5</v>
      </c>
      <c r="CZ48" s="232"/>
    </row>
    <row r="49" spans="1:104" x14ac:dyDescent="0.3">
      <c r="CZ49" s="232"/>
    </row>
    <row r="50" spans="1:104" x14ac:dyDescent="0.3">
      <c r="A50" s="230" t="s">
        <v>90</v>
      </c>
      <c r="B50">
        <v>0</v>
      </c>
      <c r="C50" s="299">
        <f>B50/$B$90</f>
        <v>0</v>
      </c>
      <c r="T50" s="1" t="s">
        <v>172</v>
      </c>
      <c r="CZ50" s="232"/>
    </row>
    <row r="51" spans="1:104" x14ac:dyDescent="0.3">
      <c r="A51" s="230" t="s">
        <v>91</v>
      </c>
      <c r="B51">
        <v>2</v>
      </c>
      <c r="C51" s="299">
        <f t="shared" ref="C51:C89" si="30">B51/$B$90</f>
        <v>3.7735849056603772E-2</v>
      </c>
      <c r="U51" s="169" t="s">
        <v>731</v>
      </c>
      <c r="V51" s="293">
        <v>5.4</v>
      </c>
      <c r="W51" s="293">
        <v>4.0369999999999999</v>
      </c>
      <c r="X51" s="293">
        <v>5</v>
      </c>
      <c r="Y51" t="str">
        <f t="shared" ref="Y51:Y52" si="31">CONCATENATE(U51," ","(N=",X51,")")</f>
        <v>Public  (N=5)</v>
      </c>
      <c r="AA51" s="293">
        <v>86.2</v>
      </c>
      <c r="CZ51" s="232"/>
    </row>
    <row r="52" spans="1:104" x14ac:dyDescent="0.3">
      <c r="A52" s="230" t="s">
        <v>92</v>
      </c>
      <c r="B52">
        <v>1</v>
      </c>
      <c r="C52" s="299">
        <f t="shared" si="30"/>
        <v>1.8867924528301886E-2</v>
      </c>
      <c r="U52" s="169" t="s">
        <v>174</v>
      </c>
      <c r="V52" s="293">
        <v>3.7</v>
      </c>
      <c r="W52" s="293">
        <v>3.5289999999999999</v>
      </c>
      <c r="X52" s="293">
        <v>10</v>
      </c>
      <c r="Y52" t="str">
        <f t="shared" si="31"/>
        <v>Private (N=10)</v>
      </c>
      <c r="AA52" s="293">
        <v>89.9</v>
      </c>
      <c r="CZ52" s="232"/>
    </row>
    <row r="53" spans="1:104" x14ac:dyDescent="0.3">
      <c r="A53" s="230" t="s">
        <v>93</v>
      </c>
      <c r="B53">
        <v>0</v>
      </c>
      <c r="C53" s="299">
        <f t="shared" si="30"/>
        <v>0</v>
      </c>
      <c r="CZ53" s="232"/>
    </row>
    <row r="54" spans="1:104" x14ac:dyDescent="0.3">
      <c r="A54" s="230" t="s">
        <v>94</v>
      </c>
      <c r="B54">
        <v>2</v>
      </c>
      <c r="C54" s="299">
        <f t="shared" si="30"/>
        <v>3.7735849056603772E-2</v>
      </c>
      <c r="T54" s="1" t="s">
        <v>732</v>
      </c>
      <c r="CZ54" s="232"/>
    </row>
    <row r="55" spans="1:104" x14ac:dyDescent="0.3">
      <c r="A55" s="296" t="s">
        <v>95</v>
      </c>
      <c r="B55">
        <v>14</v>
      </c>
      <c r="C55" s="299">
        <f t="shared" si="30"/>
        <v>0.26415094339622641</v>
      </c>
      <c r="U55">
        <v>60</v>
      </c>
      <c r="V55" s="293">
        <v>2</v>
      </c>
      <c r="W55" s="293"/>
      <c r="X55" s="293">
        <v>1</v>
      </c>
      <c r="Y55" t="str">
        <f t="shared" ref="Y55:Y68" si="32">CONCATENATE(U55," ","(N=",X55,")")</f>
        <v>60 (N=1)</v>
      </c>
      <c r="CZ55" s="232"/>
    </row>
    <row r="56" spans="1:104" x14ac:dyDescent="0.3">
      <c r="A56" s="230" t="s">
        <v>96</v>
      </c>
      <c r="B56">
        <v>2</v>
      </c>
      <c r="C56" s="299">
        <f t="shared" si="30"/>
        <v>3.7735849056603772E-2</v>
      </c>
      <c r="U56">
        <v>64</v>
      </c>
      <c r="V56" s="293">
        <v>4</v>
      </c>
      <c r="W56" s="293"/>
      <c r="X56" s="293">
        <v>1</v>
      </c>
      <c r="Y56" t="str">
        <f t="shared" si="32"/>
        <v>64 (N=1)</v>
      </c>
      <c r="CZ56" s="232"/>
    </row>
    <row r="57" spans="1:104" x14ac:dyDescent="0.3">
      <c r="A57" s="230" t="s">
        <v>97</v>
      </c>
      <c r="B57">
        <v>1</v>
      </c>
      <c r="C57" s="299">
        <f t="shared" si="30"/>
        <v>1.8867924528301886E-2</v>
      </c>
      <c r="U57">
        <v>67</v>
      </c>
      <c r="V57" s="293">
        <v>0</v>
      </c>
      <c r="W57" s="293"/>
      <c r="X57" s="293">
        <v>1</v>
      </c>
      <c r="Y57" t="str">
        <f t="shared" si="32"/>
        <v>67 (N=1)</v>
      </c>
      <c r="CZ57" s="232"/>
    </row>
    <row r="58" spans="1:104" x14ac:dyDescent="0.3">
      <c r="A58" s="296" t="s">
        <v>98</v>
      </c>
      <c r="B58">
        <v>9</v>
      </c>
      <c r="C58" s="299">
        <f t="shared" si="30"/>
        <v>0.16981132075471697</v>
      </c>
      <c r="U58">
        <v>69</v>
      </c>
      <c r="V58" s="293">
        <v>2</v>
      </c>
      <c r="W58" s="293"/>
      <c r="X58" s="293">
        <v>1</v>
      </c>
      <c r="Y58" t="str">
        <f t="shared" si="32"/>
        <v>69 (N=1)</v>
      </c>
      <c r="CZ58" s="232"/>
    </row>
    <row r="59" spans="1:104" x14ac:dyDescent="0.3">
      <c r="A59" s="230" t="s">
        <v>99</v>
      </c>
      <c r="B59">
        <v>0</v>
      </c>
      <c r="C59" s="299">
        <f t="shared" si="30"/>
        <v>0</v>
      </c>
      <c r="U59">
        <v>83</v>
      </c>
      <c r="V59" s="293">
        <v>7</v>
      </c>
      <c r="W59" s="293"/>
      <c r="X59" s="293">
        <v>1</v>
      </c>
      <c r="Y59" t="str">
        <f t="shared" si="32"/>
        <v>83 (N=1)</v>
      </c>
      <c r="CZ59" s="232"/>
    </row>
    <row r="60" spans="1:104" x14ac:dyDescent="0.3">
      <c r="A60" s="230" t="s">
        <v>100</v>
      </c>
      <c r="B60">
        <v>1</v>
      </c>
      <c r="C60" s="299">
        <f t="shared" si="30"/>
        <v>1.8867924528301886E-2</v>
      </c>
      <c r="P60" t="s">
        <v>157</v>
      </c>
      <c r="Q60" t="s">
        <v>324</v>
      </c>
      <c r="U60">
        <v>88</v>
      </c>
      <c r="V60" s="293">
        <v>5</v>
      </c>
      <c r="W60" s="293"/>
      <c r="X60" s="293">
        <v>1</v>
      </c>
      <c r="Y60" t="str">
        <f t="shared" si="32"/>
        <v>88 (N=1)</v>
      </c>
    </row>
    <row r="61" spans="1:104" x14ac:dyDescent="0.3">
      <c r="A61" s="230" t="s">
        <v>101</v>
      </c>
      <c r="B61">
        <v>0</v>
      </c>
      <c r="C61" s="299">
        <f t="shared" si="30"/>
        <v>0</v>
      </c>
      <c r="P61" t="s">
        <v>157</v>
      </c>
      <c r="Q61" t="s">
        <v>581</v>
      </c>
      <c r="U61" t="s">
        <v>733</v>
      </c>
      <c r="V61" s="293">
        <v>2</v>
      </c>
      <c r="W61" s="293"/>
      <c r="X61" s="293">
        <v>2</v>
      </c>
      <c r="Y61" t="str">
        <f t="shared" si="32"/>
        <v>89 (N=2) (N=2)</v>
      </c>
    </row>
    <row r="62" spans="1:104" x14ac:dyDescent="0.3">
      <c r="A62" s="230" t="s">
        <v>228</v>
      </c>
      <c r="B62">
        <v>1</v>
      </c>
      <c r="C62" s="299">
        <f t="shared" si="30"/>
        <v>1.8867924528301886E-2</v>
      </c>
      <c r="P62" t="s">
        <v>157</v>
      </c>
      <c r="Q62" t="s">
        <v>388</v>
      </c>
      <c r="U62">
        <v>95</v>
      </c>
      <c r="V62" s="293">
        <v>4</v>
      </c>
      <c r="W62" s="293"/>
      <c r="X62" s="293">
        <v>1</v>
      </c>
      <c r="Y62" t="str">
        <f t="shared" si="32"/>
        <v>95 (N=1)</v>
      </c>
    </row>
    <row r="63" spans="1:104" x14ac:dyDescent="0.3">
      <c r="A63" s="230" t="s">
        <v>102</v>
      </c>
      <c r="B63">
        <v>0</v>
      </c>
      <c r="C63" s="299">
        <f t="shared" si="30"/>
        <v>0</v>
      </c>
      <c r="P63" t="s">
        <v>29</v>
      </c>
      <c r="Q63" t="s">
        <v>734</v>
      </c>
      <c r="U63">
        <v>97</v>
      </c>
      <c r="V63" s="293">
        <v>5</v>
      </c>
      <c r="W63" s="293"/>
      <c r="X63" s="293">
        <v>1</v>
      </c>
      <c r="Y63" t="str">
        <f t="shared" si="32"/>
        <v>97 (N=1)</v>
      </c>
    </row>
    <row r="64" spans="1:104" x14ac:dyDescent="0.3">
      <c r="A64" s="230" t="s">
        <v>103</v>
      </c>
      <c r="B64">
        <v>2</v>
      </c>
      <c r="C64" s="299">
        <f t="shared" si="30"/>
        <v>3.7735849056603772E-2</v>
      </c>
      <c r="P64" t="s">
        <v>28</v>
      </c>
      <c r="Q64" t="s">
        <v>734</v>
      </c>
      <c r="U64">
        <v>98</v>
      </c>
      <c r="V64" s="293">
        <v>11</v>
      </c>
      <c r="W64" s="293"/>
      <c r="X64" s="293">
        <v>1</v>
      </c>
      <c r="Y64" t="str">
        <f t="shared" si="32"/>
        <v>98 (N=1)</v>
      </c>
    </row>
    <row r="65" spans="1:27" x14ac:dyDescent="0.3">
      <c r="A65" s="230" t="s">
        <v>104</v>
      </c>
      <c r="B65">
        <v>0</v>
      </c>
      <c r="C65" s="299">
        <f t="shared" si="30"/>
        <v>0</v>
      </c>
      <c r="P65" t="s">
        <v>28</v>
      </c>
      <c r="Q65" t="s">
        <v>734</v>
      </c>
      <c r="U65">
        <v>104</v>
      </c>
      <c r="V65" s="293">
        <v>12</v>
      </c>
      <c r="W65" s="293"/>
      <c r="X65" s="293">
        <v>1</v>
      </c>
      <c r="Y65" t="str">
        <f t="shared" si="32"/>
        <v>104 (N=1)</v>
      </c>
    </row>
    <row r="66" spans="1:27" x14ac:dyDescent="0.3">
      <c r="A66" s="230" t="s">
        <v>105</v>
      </c>
      <c r="B66">
        <v>0</v>
      </c>
      <c r="C66" s="299">
        <f t="shared" si="30"/>
        <v>0</v>
      </c>
      <c r="P66" t="s">
        <v>28</v>
      </c>
      <c r="Q66" t="s">
        <v>734</v>
      </c>
      <c r="U66">
        <v>105</v>
      </c>
      <c r="V66" s="293">
        <v>0</v>
      </c>
      <c r="W66" s="293"/>
      <c r="X66" s="293">
        <v>1</v>
      </c>
      <c r="Y66" t="str">
        <f t="shared" si="32"/>
        <v>105 (N=1)</v>
      </c>
    </row>
    <row r="67" spans="1:27" x14ac:dyDescent="0.3">
      <c r="A67" s="230" t="s">
        <v>106</v>
      </c>
      <c r="B67">
        <v>1</v>
      </c>
      <c r="C67" s="299">
        <f t="shared" si="30"/>
        <v>1.8867924528301886E-2</v>
      </c>
      <c r="P67" t="s">
        <v>157</v>
      </c>
      <c r="Q67" t="s">
        <v>438</v>
      </c>
      <c r="U67">
        <v>110</v>
      </c>
      <c r="V67" s="293">
        <v>2</v>
      </c>
      <c r="W67" s="293"/>
      <c r="X67" s="293">
        <v>1</v>
      </c>
      <c r="Y67" t="str">
        <f t="shared" si="32"/>
        <v>110 (N=1)</v>
      </c>
    </row>
    <row r="68" spans="1:27" x14ac:dyDescent="0.3">
      <c r="A68" s="230" t="s">
        <v>107</v>
      </c>
      <c r="B68">
        <v>0</v>
      </c>
      <c r="C68" s="299">
        <f t="shared" si="30"/>
        <v>0</v>
      </c>
      <c r="P68" t="s">
        <v>157</v>
      </c>
      <c r="Q68" t="s">
        <v>513</v>
      </c>
      <c r="U68">
        <v>112</v>
      </c>
      <c r="V68" s="293">
        <v>6</v>
      </c>
      <c r="W68" s="293"/>
      <c r="X68" s="293">
        <v>1</v>
      </c>
      <c r="Y68" t="str">
        <f t="shared" si="32"/>
        <v>112 (N=1)</v>
      </c>
    </row>
    <row r="69" spans="1:27" x14ac:dyDescent="0.3">
      <c r="A69" s="230" t="s">
        <v>108</v>
      </c>
      <c r="B69">
        <v>2</v>
      </c>
      <c r="C69" s="299">
        <f t="shared" si="30"/>
        <v>3.7735849056603772E-2</v>
      </c>
      <c r="P69" t="s">
        <v>29</v>
      </c>
      <c r="Q69" t="s">
        <v>734</v>
      </c>
    </row>
    <row r="70" spans="1:27" x14ac:dyDescent="0.3">
      <c r="A70" s="230" t="s">
        <v>109</v>
      </c>
      <c r="B70">
        <v>0</v>
      </c>
      <c r="C70" s="299">
        <f t="shared" si="30"/>
        <v>0</v>
      </c>
      <c r="P70" t="s">
        <v>157</v>
      </c>
      <c r="Q70" t="s">
        <v>635</v>
      </c>
      <c r="T70" s="1" t="s">
        <v>169</v>
      </c>
    </row>
    <row r="71" spans="1:27" x14ac:dyDescent="0.3">
      <c r="A71" s="230" t="s">
        <v>110</v>
      </c>
      <c r="B71">
        <v>0</v>
      </c>
      <c r="C71" s="299">
        <f t="shared" si="30"/>
        <v>0</v>
      </c>
      <c r="P71" t="s">
        <v>33</v>
      </c>
      <c r="Q71" t="s">
        <v>734</v>
      </c>
      <c r="U71" s="169" t="s">
        <v>27</v>
      </c>
      <c r="V71" s="293">
        <v>9</v>
      </c>
      <c r="W71" s="293">
        <v>4.24</v>
      </c>
      <c r="X71" s="293">
        <v>2</v>
      </c>
      <c r="Y71" t="str">
        <f t="shared" ref="Y71:Y76" si="33">CONCATENATE(U71," ","(N=",X71,")")</f>
        <v>Production (N=2)</v>
      </c>
      <c r="AA71" s="293">
        <v>108</v>
      </c>
    </row>
    <row r="72" spans="1:27" x14ac:dyDescent="0.3">
      <c r="A72" s="230" t="s">
        <v>112</v>
      </c>
      <c r="B72">
        <v>2</v>
      </c>
      <c r="C72" s="299">
        <f t="shared" si="30"/>
        <v>3.7735849056603772E-2</v>
      </c>
      <c r="P72" t="s">
        <v>157</v>
      </c>
      <c r="Q72" t="s">
        <v>409</v>
      </c>
      <c r="U72" s="169" t="s">
        <v>29</v>
      </c>
      <c r="V72" s="293">
        <v>0</v>
      </c>
      <c r="W72" s="293">
        <v>0</v>
      </c>
      <c r="X72" s="293">
        <v>1</v>
      </c>
      <c r="Y72" t="str">
        <f t="shared" si="33"/>
        <v>Offices (N=1)</v>
      </c>
      <c r="AA72" s="293">
        <v>67</v>
      </c>
    </row>
    <row r="73" spans="1:27" x14ac:dyDescent="0.3">
      <c r="A73" s="230" t="s">
        <v>111</v>
      </c>
      <c r="B73">
        <v>0</v>
      </c>
      <c r="C73" s="299">
        <f t="shared" si="30"/>
        <v>0</v>
      </c>
      <c r="P73" t="s">
        <v>167</v>
      </c>
      <c r="Q73" t="s">
        <v>734</v>
      </c>
      <c r="U73" s="169" t="s">
        <v>31</v>
      </c>
      <c r="V73" s="293">
        <v>4.8</v>
      </c>
      <c r="W73" s="293">
        <v>3.7</v>
      </c>
      <c r="X73" s="293">
        <v>5</v>
      </c>
      <c r="Y73" t="str">
        <f t="shared" si="33"/>
        <v>Warehouse (N=5)</v>
      </c>
      <c r="AA73" s="293">
        <v>90.8</v>
      </c>
    </row>
    <row r="74" spans="1:27" x14ac:dyDescent="0.3">
      <c r="A74" s="230" t="s">
        <v>113</v>
      </c>
      <c r="B74">
        <v>0</v>
      </c>
      <c r="C74" s="299">
        <f t="shared" si="30"/>
        <v>0</v>
      </c>
      <c r="P74" t="s">
        <v>28</v>
      </c>
      <c r="Q74" t="s">
        <v>734</v>
      </c>
      <c r="U74" s="169" t="s">
        <v>32</v>
      </c>
      <c r="V74" s="293">
        <v>5.3</v>
      </c>
      <c r="W74" s="293">
        <v>1.528</v>
      </c>
      <c r="X74" s="293">
        <v>3</v>
      </c>
      <c r="Y74" t="str">
        <f t="shared" si="33"/>
        <v>Strategic services (N=3)</v>
      </c>
      <c r="AA74" s="293">
        <v>91.67</v>
      </c>
    </row>
    <row r="75" spans="1:27" x14ac:dyDescent="0.3">
      <c r="A75" s="230" t="s">
        <v>114</v>
      </c>
      <c r="B75">
        <v>1</v>
      </c>
      <c r="C75" s="299">
        <f t="shared" si="30"/>
        <v>1.8867924528301886E-2</v>
      </c>
      <c r="U75" s="169" t="s">
        <v>167</v>
      </c>
      <c r="V75" s="293">
        <v>0</v>
      </c>
      <c r="W75" s="293">
        <v>0</v>
      </c>
      <c r="X75" s="293">
        <v>1</v>
      </c>
      <c r="Y75" t="str">
        <f t="shared" si="33"/>
        <v>Religious (N=1)</v>
      </c>
      <c r="AA75" s="293">
        <v>105</v>
      </c>
    </row>
    <row r="76" spans="1:27" x14ac:dyDescent="0.3">
      <c r="A76" s="230" t="s">
        <v>115</v>
      </c>
      <c r="B76">
        <v>0</v>
      </c>
      <c r="C76" s="299">
        <f t="shared" si="30"/>
        <v>0</v>
      </c>
      <c r="U76" s="169" t="s">
        <v>513</v>
      </c>
      <c r="V76" s="293">
        <v>2</v>
      </c>
      <c r="W76" s="293">
        <v>2</v>
      </c>
      <c r="X76" s="293">
        <v>3</v>
      </c>
      <c r="Y76" t="str">
        <f t="shared" si="33"/>
        <v>Education (N=3)</v>
      </c>
      <c r="AA76" s="293">
        <v>71</v>
      </c>
    </row>
    <row r="77" spans="1:27" x14ac:dyDescent="0.3">
      <c r="A77" s="230" t="s">
        <v>116</v>
      </c>
      <c r="B77">
        <v>0</v>
      </c>
      <c r="C77" s="299">
        <f t="shared" si="30"/>
        <v>0</v>
      </c>
    </row>
    <row r="78" spans="1:27" x14ac:dyDescent="0.3">
      <c r="A78" s="230" t="s">
        <v>117</v>
      </c>
      <c r="B78">
        <v>0</v>
      </c>
      <c r="C78" s="299">
        <f t="shared" si="30"/>
        <v>0</v>
      </c>
      <c r="U78" s="169"/>
    </row>
    <row r="79" spans="1:27" x14ac:dyDescent="0.3">
      <c r="A79" s="230" t="s">
        <v>118</v>
      </c>
      <c r="B79">
        <v>1</v>
      </c>
      <c r="C79" s="299">
        <f t="shared" si="30"/>
        <v>1.8867924528301886E-2</v>
      </c>
    </row>
    <row r="80" spans="1:27" x14ac:dyDescent="0.3">
      <c r="A80" s="230" t="s">
        <v>119</v>
      </c>
      <c r="B80">
        <v>0</v>
      </c>
      <c r="C80" s="299">
        <f t="shared" si="30"/>
        <v>0</v>
      </c>
      <c r="U80" s="169"/>
    </row>
    <row r="81" spans="1:21" x14ac:dyDescent="0.3">
      <c r="A81" s="230" t="s">
        <v>120</v>
      </c>
      <c r="B81">
        <v>0</v>
      </c>
      <c r="C81" s="299">
        <f t="shared" si="30"/>
        <v>0</v>
      </c>
    </row>
    <row r="82" spans="1:21" x14ac:dyDescent="0.3">
      <c r="A82" s="230" t="s">
        <v>121</v>
      </c>
      <c r="B82">
        <v>0</v>
      </c>
      <c r="C82" s="299">
        <f t="shared" si="30"/>
        <v>0</v>
      </c>
      <c r="U82" s="10" t="s">
        <v>234</v>
      </c>
    </row>
    <row r="83" spans="1:21" x14ac:dyDescent="0.3">
      <c r="A83" s="230" t="s">
        <v>122</v>
      </c>
      <c r="B83">
        <v>0</v>
      </c>
      <c r="C83" s="299">
        <f t="shared" si="30"/>
        <v>0</v>
      </c>
      <c r="T83">
        <v>1</v>
      </c>
      <c r="U83" t="s">
        <v>26</v>
      </c>
    </row>
    <row r="84" spans="1:21" x14ac:dyDescent="0.3">
      <c r="A84" s="230" t="s">
        <v>123</v>
      </c>
      <c r="B84">
        <v>0</v>
      </c>
      <c r="C84" s="299">
        <f t="shared" si="30"/>
        <v>0</v>
      </c>
      <c r="T84">
        <v>2</v>
      </c>
      <c r="U84" t="s">
        <v>27</v>
      </c>
    </row>
    <row r="85" spans="1:21" x14ac:dyDescent="0.3">
      <c r="A85" s="230" t="s">
        <v>124</v>
      </c>
      <c r="B85">
        <v>1</v>
      </c>
      <c r="C85" s="299">
        <f t="shared" si="30"/>
        <v>1.8867924528301886E-2</v>
      </c>
      <c r="T85">
        <v>3</v>
      </c>
      <c r="U85" t="s">
        <v>28</v>
      </c>
    </row>
    <row r="86" spans="1:21" x14ac:dyDescent="0.3">
      <c r="A86" s="296" t="s">
        <v>125</v>
      </c>
      <c r="B86">
        <v>10</v>
      </c>
      <c r="C86" s="299">
        <f t="shared" si="30"/>
        <v>0.18867924528301888</v>
      </c>
      <c r="T86" s="25">
        <v>4</v>
      </c>
      <c r="U86" t="s">
        <v>29</v>
      </c>
    </row>
    <row r="87" spans="1:21" x14ac:dyDescent="0.3">
      <c r="A87" s="230" t="s">
        <v>126</v>
      </c>
      <c r="B87">
        <v>0</v>
      </c>
      <c r="C87" s="299">
        <f t="shared" si="30"/>
        <v>0</v>
      </c>
      <c r="T87" s="25">
        <v>5</v>
      </c>
      <c r="U87" t="s">
        <v>30</v>
      </c>
    </row>
    <row r="88" spans="1:21" x14ac:dyDescent="0.3">
      <c r="A88" s="230" t="s">
        <v>127</v>
      </c>
      <c r="B88">
        <v>0</v>
      </c>
      <c r="C88" s="299">
        <f t="shared" si="30"/>
        <v>0</v>
      </c>
      <c r="T88" s="25">
        <v>6</v>
      </c>
      <c r="U88" t="s">
        <v>31</v>
      </c>
    </row>
    <row r="89" spans="1:21" x14ac:dyDescent="0.3">
      <c r="A89" s="230" t="s">
        <v>128</v>
      </c>
      <c r="B89">
        <v>0</v>
      </c>
      <c r="C89" s="299">
        <f t="shared" si="30"/>
        <v>0</v>
      </c>
      <c r="T89" s="25">
        <v>7</v>
      </c>
      <c r="U89" t="s">
        <v>32</v>
      </c>
    </row>
    <row r="90" spans="1:21" x14ac:dyDescent="0.3">
      <c r="B90">
        <f>SUM(B50:B89)</f>
        <v>53</v>
      </c>
      <c r="T90" s="25">
        <v>8</v>
      </c>
      <c r="U90" t="s">
        <v>33</v>
      </c>
    </row>
    <row r="91" spans="1:21" x14ac:dyDescent="0.3">
      <c r="B91" t="e">
        <f>B90-#REF!-B101-B129</f>
        <v>#REF!</v>
      </c>
      <c r="T91" s="25">
        <v>9</v>
      </c>
      <c r="U91" t="s">
        <v>167</v>
      </c>
    </row>
    <row r="92" spans="1:21" x14ac:dyDescent="0.3">
      <c r="T92" s="25">
        <v>10</v>
      </c>
      <c r="U92" t="s">
        <v>168</v>
      </c>
    </row>
    <row r="93" spans="1:21" x14ac:dyDescent="0.3">
      <c r="A93">
        <f>31/53</f>
        <v>0.58490566037735847</v>
      </c>
      <c r="T93" s="25">
        <v>11</v>
      </c>
      <c r="U93" t="s">
        <v>157</v>
      </c>
    </row>
    <row r="94" spans="1:21" x14ac:dyDescent="0.3">
      <c r="A94">
        <f>25/53</f>
        <v>0.47169811320754718</v>
      </c>
      <c r="T94" s="25">
        <v>12</v>
      </c>
      <c r="U94" t="s">
        <v>166</v>
      </c>
    </row>
    <row r="95" spans="1:21" x14ac:dyDescent="0.3">
      <c r="T95" s="25"/>
      <c r="U95" s="25"/>
    </row>
    <row r="96" spans="1:21" x14ac:dyDescent="0.3">
      <c r="T96" s="25"/>
      <c r="U96" s="25"/>
    </row>
    <row r="97" spans="1:21" x14ac:dyDescent="0.3">
      <c r="A97" s="230" t="s">
        <v>157</v>
      </c>
      <c r="B97">
        <v>20</v>
      </c>
      <c r="T97" s="25"/>
      <c r="U97" s="25"/>
    </row>
    <row r="98" spans="1:21" x14ac:dyDescent="0.3">
      <c r="A98" s="296" t="s">
        <v>741</v>
      </c>
      <c r="B98">
        <v>14</v>
      </c>
    </row>
    <row r="99" spans="1:21" x14ac:dyDescent="0.3">
      <c r="A99" s="296" t="s">
        <v>742</v>
      </c>
      <c r="B99">
        <v>9</v>
      </c>
    </row>
    <row r="100" spans="1:21" x14ac:dyDescent="0.3">
      <c r="A100" s="296" t="s">
        <v>743</v>
      </c>
      <c r="B100">
        <v>10</v>
      </c>
    </row>
    <row r="101" spans="1:21" x14ac:dyDescent="0.3">
      <c r="A101" s="297"/>
      <c r="B101" s="298"/>
    </row>
    <row r="102" spans="1:21" x14ac:dyDescent="0.3">
      <c r="A102" s="297"/>
      <c r="B102" s="298"/>
    </row>
    <row r="103" spans="1:21" x14ac:dyDescent="0.3">
      <c r="A103" s="297"/>
      <c r="B103" s="298"/>
    </row>
    <row r="104" spans="1:21" x14ac:dyDescent="0.3">
      <c r="A104" s="297"/>
      <c r="B104" s="298"/>
    </row>
    <row r="105" spans="1:21" x14ac:dyDescent="0.3">
      <c r="A105" s="297"/>
      <c r="B105" s="298"/>
    </row>
    <row r="106" spans="1:21" x14ac:dyDescent="0.3">
      <c r="A106" s="297"/>
      <c r="B106" s="298"/>
    </row>
    <row r="107" spans="1:21" x14ac:dyDescent="0.3">
      <c r="A107" s="297"/>
      <c r="B107" s="298"/>
    </row>
    <row r="108" spans="1:21" x14ac:dyDescent="0.3">
      <c r="A108" s="297"/>
      <c r="B108" s="298"/>
    </row>
    <row r="109" spans="1:21" x14ac:dyDescent="0.3">
      <c r="A109" s="297"/>
      <c r="B109" s="298"/>
    </row>
    <row r="110" spans="1:21" x14ac:dyDescent="0.3">
      <c r="A110" s="297"/>
      <c r="B110" s="298"/>
    </row>
    <row r="111" spans="1:21" x14ac:dyDescent="0.3">
      <c r="A111" s="297"/>
      <c r="B111" s="298"/>
    </row>
    <row r="112" spans="1:21" x14ac:dyDescent="0.3">
      <c r="A112" s="297"/>
      <c r="B112" s="298"/>
    </row>
    <row r="113" spans="1:2" x14ac:dyDescent="0.3">
      <c r="A113" s="297"/>
      <c r="B113" s="298"/>
    </row>
    <row r="114" spans="1:2" x14ac:dyDescent="0.3">
      <c r="A114" s="297"/>
      <c r="B114" s="298"/>
    </row>
    <row r="115" spans="1:2" x14ac:dyDescent="0.3">
      <c r="A115" s="297"/>
      <c r="B115" s="298"/>
    </row>
    <row r="116" spans="1:2" x14ac:dyDescent="0.3">
      <c r="A116" s="297"/>
      <c r="B116" s="298"/>
    </row>
    <row r="117" spans="1:2" x14ac:dyDescent="0.3">
      <c r="A117" s="297"/>
      <c r="B117" s="298"/>
    </row>
    <row r="118" spans="1:2" x14ac:dyDescent="0.3">
      <c r="A118" s="297"/>
      <c r="B118" s="298"/>
    </row>
    <row r="119" spans="1:2" x14ac:dyDescent="0.3">
      <c r="A119" s="297"/>
      <c r="B119" s="298"/>
    </row>
    <row r="120" spans="1:2" x14ac:dyDescent="0.3">
      <c r="A120" s="297"/>
      <c r="B120" s="298"/>
    </row>
    <row r="121" spans="1:2" x14ac:dyDescent="0.3">
      <c r="A121" s="297"/>
      <c r="B121" s="298"/>
    </row>
    <row r="122" spans="1:2" x14ac:dyDescent="0.3">
      <c r="A122" s="297"/>
      <c r="B122" s="298"/>
    </row>
    <row r="123" spans="1:2" x14ac:dyDescent="0.3">
      <c r="A123" s="297"/>
      <c r="B123" s="298"/>
    </row>
    <row r="124" spans="1:2" x14ac:dyDescent="0.3">
      <c r="A124" s="297"/>
      <c r="B124" s="298"/>
    </row>
    <row r="125" spans="1:2" x14ac:dyDescent="0.3">
      <c r="A125" s="297"/>
      <c r="B125" s="298"/>
    </row>
    <row r="126" spans="1:2" x14ac:dyDescent="0.3">
      <c r="A126" s="297"/>
      <c r="B126" s="298"/>
    </row>
    <row r="127" spans="1:2" x14ac:dyDescent="0.3">
      <c r="A127" s="297"/>
      <c r="B127" s="298"/>
    </row>
    <row r="128" spans="1:2" x14ac:dyDescent="0.3">
      <c r="A128" s="297"/>
      <c r="B128" s="298"/>
    </row>
    <row r="129" spans="1:2" x14ac:dyDescent="0.3">
      <c r="A129" s="297"/>
      <c r="B129" s="298"/>
    </row>
    <row r="130" spans="1:2" x14ac:dyDescent="0.3">
      <c r="A130" s="297"/>
      <c r="B130" s="298"/>
    </row>
    <row r="131" spans="1:2" x14ac:dyDescent="0.3">
      <c r="A131" s="297"/>
      <c r="B131" s="298"/>
    </row>
    <row r="132" spans="1:2" x14ac:dyDescent="0.3">
      <c r="A132" s="297"/>
      <c r="B132" s="298"/>
    </row>
  </sheetData>
  <autoFilter ref="A5:CP20">
    <filterColumn colId="10" showButton="0"/>
    <filterColumn colId="12" showButton="0"/>
  </autoFilter>
  <mergeCells count="8">
    <mergeCell ref="EN4:FE4"/>
    <mergeCell ref="K5:L5"/>
    <mergeCell ref="M5:N5"/>
    <mergeCell ref="CZ4:EM4"/>
    <mergeCell ref="AJ4:AW4"/>
    <mergeCell ref="AZ4:BM4"/>
    <mergeCell ref="T4:AI4"/>
    <mergeCell ref="BP4:CC4"/>
  </mergeCells>
  <pageMargins left="0.7" right="0.7" top="0.75" bottom="0.75" header="0.3" footer="0.3"/>
  <pageSetup paperSize="9" orientation="portrait" horizontalDpi="1200" verticalDpi="1200" r:id="rId1"/>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54"/>
  <sheetViews>
    <sheetView showGridLines="0" showRuler="0" view="pageLayout" topLeftCell="A28" zoomScale="80" zoomScaleNormal="80" zoomScalePageLayoutView="80" workbookViewId="0">
      <selection activeCell="K55" sqref="K55"/>
    </sheetView>
  </sheetViews>
  <sheetFormatPr defaultColWidth="8.77734375" defaultRowHeight="14.4" x14ac:dyDescent="0.3"/>
  <cols>
    <col min="21" max="22" width="4.6640625" customWidth="1"/>
    <col min="25" max="26" width="4.33203125" customWidth="1"/>
    <col min="27" max="27" width="3.77734375" customWidth="1"/>
    <col min="28" max="38" width="4.33203125" customWidth="1"/>
    <col min="48" max="48" width="8.77734375" customWidth="1"/>
    <col min="49" max="49" width="53" hidden="1" customWidth="1"/>
    <col min="50" max="50" width="82.109375" hidden="1" customWidth="1"/>
    <col min="51" max="52" width="15.44140625" hidden="1" customWidth="1"/>
    <col min="53" max="53" width="24.77734375" hidden="1" customWidth="1"/>
    <col min="54" max="54" width="15.44140625" hidden="1" customWidth="1"/>
    <col min="55" max="55" width="9.44140625" hidden="1" customWidth="1"/>
    <col min="56" max="56" width="23.33203125" hidden="1" customWidth="1"/>
    <col min="57" max="57" width="15.77734375" hidden="1" customWidth="1"/>
    <col min="58" max="58" width="39.109375" hidden="1" customWidth="1"/>
    <col min="59" max="59" width="20.33203125" hidden="1" customWidth="1"/>
    <col min="60" max="62" width="8.77734375" hidden="1" customWidth="1"/>
    <col min="63" max="63" width="19" hidden="1" customWidth="1"/>
    <col min="64" max="64" width="13.33203125" hidden="1" customWidth="1"/>
    <col min="65" max="65" width="15" hidden="1" customWidth="1"/>
    <col min="66" max="66" width="34.77734375" hidden="1" customWidth="1"/>
    <col min="67" max="67" width="16.77734375" hidden="1" customWidth="1"/>
    <col min="68" max="68" width="17.77734375" hidden="1" customWidth="1"/>
    <col min="69" max="74" width="8.77734375" hidden="1" customWidth="1"/>
  </cols>
  <sheetData>
    <row r="1" spans="1:70" ht="14.55" customHeight="1" thickBot="1" x14ac:dyDescent="0.35">
      <c r="A1" s="31" t="s">
        <v>42</v>
      </c>
      <c r="B1" s="65"/>
      <c r="C1" s="65"/>
      <c r="D1" s="65"/>
      <c r="E1" s="65"/>
      <c r="F1" s="65"/>
      <c r="G1" s="65"/>
      <c r="H1" s="65"/>
      <c r="I1" s="65"/>
      <c r="J1" s="66"/>
      <c r="K1" s="31" t="s">
        <v>307</v>
      </c>
      <c r="L1" s="32"/>
      <c r="M1" s="32"/>
      <c r="N1" s="32"/>
      <c r="O1" s="32"/>
      <c r="P1" s="32"/>
      <c r="Q1" s="32"/>
      <c r="R1" s="32"/>
      <c r="S1" s="32"/>
      <c r="T1" s="67"/>
      <c r="U1" s="31" t="s">
        <v>77</v>
      </c>
      <c r="V1" s="32"/>
      <c r="W1" s="65"/>
      <c r="X1" s="65"/>
      <c r="Y1" s="65"/>
      <c r="Z1" s="65"/>
      <c r="AA1" s="65"/>
      <c r="AB1" s="65"/>
      <c r="AC1" s="65"/>
      <c r="AD1" s="65"/>
      <c r="AE1" s="65"/>
      <c r="AF1" s="99"/>
      <c r="AG1" s="99"/>
      <c r="AH1" s="99"/>
      <c r="AI1" s="99"/>
      <c r="AJ1" s="99"/>
      <c r="AK1" s="99"/>
      <c r="AL1" s="100"/>
      <c r="AM1" s="31" t="s">
        <v>151</v>
      </c>
      <c r="AN1" s="65"/>
      <c r="AO1" s="65"/>
      <c r="AP1" s="65"/>
      <c r="AQ1" s="65"/>
      <c r="AR1" s="65"/>
      <c r="AS1" s="65"/>
      <c r="AT1" s="65"/>
      <c r="AU1" s="65"/>
      <c r="AV1" s="66"/>
      <c r="AW1" s="1" t="s">
        <v>150</v>
      </c>
      <c r="AX1" s="1" t="s">
        <v>81</v>
      </c>
      <c r="AY1" s="1" t="s">
        <v>13</v>
      </c>
      <c r="AZ1" s="1" t="s">
        <v>160</v>
      </c>
      <c r="BA1" s="1" t="s">
        <v>233</v>
      </c>
      <c r="BB1" s="10" t="s">
        <v>234</v>
      </c>
      <c r="BC1" s="1" t="s">
        <v>48</v>
      </c>
      <c r="BD1" s="1" t="s">
        <v>38</v>
      </c>
      <c r="BE1" s="1" t="s">
        <v>62</v>
      </c>
      <c r="BF1" s="1" t="s">
        <v>70</v>
      </c>
      <c r="BG1" s="1" t="s">
        <v>172</v>
      </c>
      <c r="BH1" s="1" t="s">
        <v>175</v>
      </c>
      <c r="BJ1" s="1" t="s">
        <v>189</v>
      </c>
      <c r="BK1" s="1" t="s">
        <v>239</v>
      </c>
      <c r="BL1" s="1" t="s">
        <v>248</v>
      </c>
      <c r="BM1" s="1" t="s">
        <v>256</v>
      </c>
      <c r="BN1" s="1" t="s">
        <v>262</v>
      </c>
      <c r="BO1" s="1" t="s">
        <v>268</v>
      </c>
      <c r="BP1" s="1" t="s">
        <v>271</v>
      </c>
      <c r="BR1" s="1" t="s">
        <v>304</v>
      </c>
    </row>
    <row r="2" spans="1:70" ht="14.55" customHeight="1" thickBot="1" x14ac:dyDescent="0.35">
      <c r="A2" s="2" t="s">
        <v>0</v>
      </c>
      <c r="B2" s="3"/>
      <c r="C2" s="320" t="s">
        <v>193</v>
      </c>
      <c r="D2" s="321"/>
      <c r="E2" s="321"/>
      <c r="F2" s="321"/>
      <c r="G2" s="322"/>
      <c r="H2" s="2" t="s">
        <v>4</v>
      </c>
      <c r="I2" s="323" t="s">
        <v>194</v>
      </c>
      <c r="J2" s="324"/>
      <c r="K2" s="80" t="s">
        <v>222</v>
      </c>
      <c r="L2" s="49"/>
      <c r="M2" s="49"/>
      <c r="N2" s="50"/>
      <c r="O2" s="50"/>
      <c r="P2" s="50"/>
      <c r="Q2" s="39"/>
      <c r="R2" s="39"/>
      <c r="S2" s="39"/>
      <c r="T2" s="81"/>
      <c r="U2" s="325" t="s">
        <v>332</v>
      </c>
      <c r="V2" s="326"/>
      <c r="W2" s="326"/>
      <c r="X2" s="326"/>
      <c r="Y2" s="326"/>
      <c r="Z2" s="326"/>
      <c r="AA2" s="326"/>
      <c r="AB2" s="326"/>
      <c r="AC2" s="326"/>
      <c r="AD2" s="326"/>
      <c r="AE2" s="326"/>
      <c r="AF2" s="326"/>
      <c r="AG2" s="326"/>
      <c r="AH2" s="326"/>
      <c r="AI2" s="326"/>
      <c r="AJ2" s="326"/>
      <c r="AK2" s="326"/>
      <c r="AL2" s="327"/>
      <c r="AM2" s="76" t="s">
        <v>153</v>
      </c>
      <c r="AN2" s="4"/>
      <c r="AO2" s="4"/>
      <c r="AP2" s="57" t="s">
        <v>207</v>
      </c>
      <c r="AQ2" s="4" t="s">
        <v>190</v>
      </c>
      <c r="AR2" s="4"/>
      <c r="AS2" s="328"/>
      <c r="AT2" s="328"/>
      <c r="AU2" s="328"/>
      <c r="AV2" s="329"/>
      <c r="AW2" s="18" t="s">
        <v>148</v>
      </c>
      <c r="AX2" t="s">
        <v>90</v>
      </c>
      <c r="AY2" t="s">
        <v>14</v>
      </c>
      <c r="AZ2" t="s">
        <v>161</v>
      </c>
      <c r="BA2" t="s">
        <v>18</v>
      </c>
      <c r="BB2" t="s">
        <v>26</v>
      </c>
      <c r="BC2" t="s">
        <v>49</v>
      </c>
      <c r="BD2" t="s">
        <v>39</v>
      </c>
      <c r="BE2" t="s">
        <v>63</v>
      </c>
      <c r="BF2" t="s">
        <v>72</v>
      </c>
      <c r="BG2" t="s">
        <v>173</v>
      </c>
      <c r="BH2" t="s">
        <v>232</v>
      </c>
      <c r="BJ2" t="s">
        <v>187</v>
      </c>
      <c r="BK2" t="s">
        <v>240</v>
      </c>
      <c r="BL2" t="s">
        <v>249</v>
      </c>
      <c r="BM2" t="s">
        <v>258</v>
      </c>
      <c r="BN2" t="s">
        <v>263</v>
      </c>
      <c r="BO2" t="s">
        <v>269</v>
      </c>
      <c r="BP2" t="s">
        <v>272</v>
      </c>
      <c r="BR2" s="115" t="s">
        <v>306</v>
      </c>
    </row>
    <row r="3" spans="1:70" ht="14.55" customHeight="1" thickBot="1" x14ac:dyDescent="0.35">
      <c r="A3" s="2" t="s">
        <v>1</v>
      </c>
      <c r="B3" s="323" t="s">
        <v>195</v>
      </c>
      <c r="C3" s="330"/>
      <c r="D3" s="2" t="s">
        <v>2</v>
      </c>
      <c r="E3" s="29" t="s">
        <v>196</v>
      </c>
      <c r="F3" s="22" t="s">
        <v>3</v>
      </c>
      <c r="G3" s="30" t="s">
        <v>197</v>
      </c>
      <c r="H3" s="21" t="s">
        <v>158</v>
      </c>
      <c r="I3" s="331" t="s">
        <v>198</v>
      </c>
      <c r="J3" s="332"/>
      <c r="K3" s="68"/>
      <c r="L3" s="82"/>
      <c r="M3" s="82"/>
      <c r="N3" s="57">
        <v>1952</v>
      </c>
      <c r="O3" s="333" t="s">
        <v>220</v>
      </c>
      <c r="P3" s="333"/>
      <c r="Q3" s="334" t="s">
        <v>221</v>
      </c>
      <c r="R3" s="334"/>
      <c r="S3" s="334"/>
      <c r="T3" s="335"/>
      <c r="U3" s="325"/>
      <c r="V3" s="326"/>
      <c r="W3" s="326"/>
      <c r="X3" s="326"/>
      <c r="Y3" s="326"/>
      <c r="Z3" s="326"/>
      <c r="AA3" s="326"/>
      <c r="AB3" s="326"/>
      <c r="AC3" s="326"/>
      <c r="AD3" s="326"/>
      <c r="AE3" s="326"/>
      <c r="AF3" s="326"/>
      <c r="AG3" s="326"/>
      <c r="AH3" s="326"/>
      <c r="AI3" s="326"/>
      <c r="AJ3" s="326"/>
      <c r="AK3" s="326"/>
      <c r="AL3" s="327"/>
      <c r="AM3" s="68" t="s">
        <v>152</v>
      </c>
      <c r="AN3" s="4"/>
      <c r="AO3" s="4"/>
      <c r="AP3" s="4"/>
      <c r="AQ3" s="4"/>
      <c r="AR3" s="4"/>
      <c r="AS3" s="336"/>
      <c r="AT3" s="336"/>
      <c r="AU3" s="336"/>
      <c r="AV3" s="337"/>
      <c r="AW3" s="19" t="s">
        <v>139</v>
      </c>
      <c r="AX3" t="s">
        <v>91</v>
      </c>
      <c r="AY3" t="s">
        <v>159</v>
      </c>
      <c r="AZ3" t="s">
        <v>162</v>
      </c>
      <c r="BA3" t="s">
        <v>19</v>
      </c>
      <c r="BB3" t="s">
        <v>27</v>
      </c>
      <c r="BC3" t="s">
        <v>50</v>
      </c>
      <c r="BD3" t="s">
        <v>181</v>
      </c>
      <c r="BE3" t="s">
        <v>64</v>
      </c>
      <c r="BF3" t="s">
        <v>73</v>
      </c>
      <c r="BG3" t="s">
        <v>174</v>
      </c>
      <c r="BH3" t="s">
        <v>176</v>
      </c>
      <c r="BJ3" t="s">
        <v>188</v>
      </c>
      <c r="BK3" t="s">
        <v>241</v>
      </c>
      <c r="BL3" t="s">
        <v>251</v>
      </c>
      <c r="BM3" t="s">
        <v>259</v>
      </c>
      <c r="BN3" t="s">
        <v>264</v>
      </c>
      <c r="BO3" t="s">
        <v>270</v>
      </c>
      <c r="BP3" t="s">
        <v>274</v>
      </c>
      <c r="BR3" t="s">
        <v>299</v>
      </c>
    </row>
    <row r="4" spans="1:70" ht="14.55" customHeight="1" thickBot="1" x14ac:dyDescent="0.35">
      <c r="A4" s="31" t="s">
        <v>43</v>
      </c>
      <c r="B4" s="32"/>
      <c r="C4" s="32"/>
      <c r="D4" s="32"/>
      <c r="E4" s="32"/>
      <c r="F4" s="32"/>
      <c r="G4" s="32"/>
      <c r="H4" s="32"/>
      <c r="I4" s="32"/>
      <c r="J4" s="67"/>
      <c r="K4" s="83"/>
      <c r="L4" s="40"/>
      <c r="M4" s="40"/>
      <c r="N4" s="4"/>
      <c r="O4" s="4"/>
      <c r="P4" s="4"/>
      <c r="Q4" s="334"/>
      <c r="R4" s="334"/>
      <c r="S4" s="334"/>
      <c r="T4" s="335"/>
      <c r="U4" s="338" t="s">
        <v>186</v>
      </c>
      <c r="V4" s="339"/>
      <c r="W4" s="339"/>
      <c r="X4" s="339"/>
      <c r="Y4" s="339"/>
      <c r="Z4" s="339"/>
      <c r="AA4" s="339"/>
      <c r="AB4" s="339"/>
      <c r="AC4" s="339"/>
      <c r="AD4" s="314" t="s">
        <v>281</v>
      </c>
      <c r="AE4" s="315"/>
      <c r="AF4" s="315"/>
      <c r="AG4" s="315"/>
      <c r="AH4" s="315"/>
      <c r="AI4" s="315"/>
      <c r="AJ4" s="315"/>
      <c r="AK4" s="315"/>
      <c r="AL4" s="316"/>
      <c r="AM4" s="68"/>
      <c r="AN4" s="4"/>
      <c r="AO4" s="4"/>
      <c r="AP4" s="4"/>
      <c r="AQ4" s="4"/>
      <c r="AR4" s="4"/>
      <c r="AS4" s="4"/>
      <c r="AT4" s="4"/>
      <c r="AU4" s="4"/>
      <c r="AV4" s="75"/>
      <c r="AW4" s="19" t="s">
        <v>140</v>
      </c>
      <c r="AX4" t="s">
        <v>92</v>
      </c>
      <c r="AY4" t="s">
        <v>15</v>
      </c>
      <c r="AZ4" t="s">
        <v>163</v>
      </c>
      <c r="BA4" t="s">
        <v>20</v>
      </c>
      <c r="BB4" t="s">
        <v>28</v>
      </c>
      <c r="BC4" t="s">
        <v>51</v>
      </c>
      <c r="BD4" t="s">
        <v>182</v>
      </c>
      <c r="BE4" t="s">
        <v>65</v>
      </c>
      <c r="BF4" t="s">
        <v>71</v>
      </c>
      <c r="BG4" t="s">
        <v>248</v>
      </c>
      <c r="BH4" t="s">
        <v>177</v>
      </c>
      <c r="BK4" t="s">
        <v>242</v>
      </c>
      <c r="BL4" t="s">
        <v>250</v>
      </c>
      <c r="BM4" t="s">
        <v>260</v>
      </c>
      <c r="BN4" t="s">
        <v>265</v>
      </c>
      <c r="BO4" t="s">
        <v>17</v>
      </c>
      <c r="BP4" t="s">
        <v>275</v>
      </c>
      <c r="BR4" t="s">
        <v>300</v>
      </c>
    </row>
    <row r="5" spans="1:70" ht="14.55" customHeight="1" thickBot="1" x14ac:dyDescent="0.35">
      <c r="A5" s="2" t="s">
        <v>5</v>
      </c>
      <c r="B5" s="340" t="s">
        <v>199</v>
      </c>
      <c r="C5" s="341"/>
      <c r="D5" s="2" t="s">
        <v>6</v>
      </c>
      <c r="E5" s="342">
        <v>43598</v>
      </c>
      <c r="F5" s="343"/>
      <c r="G5" s="2" t="s">
        <v>7</v>
      </c>
      <c r="H5" s="34"/>
      <c r="I5" s="344" t="s">
        <v>200</v>
      </c>
      <c r="J5" s="345"/>
      <c r="K5" s="83"/>
      <c r="L5" s="17"/>
      <c r="M5" s="40"/>
      <c r="N5" s="4"/>
      <c r="O5" s="4"/>
      <c r="P5" s="4"/>
      <c r="Q5" s="334"/>
      <c r="R5" s="334"/>
      <c r="S5" s="334"/>
      <c r="T5" s="335"/>
      <c r="U5" s="101"/>
      <c r="V5" s="102"/>
      <c r="W5" s="102"/>
      <c r="X5" s="102"/>
      <c r="Y5" s="102"/>
      <c r="Z5" s="102"/>
      <c r="AA5" s="346" t="s">
        <v>280</v>
      </c>
      <c r="AB5" s="346"/>
      <c r="AC5" s="347"/>
      <c r="AD5" s="301" t="s">
        <v>78</v>
      </c>
      <c r="AE5" s="302"/>
      <c r="AF5" s="303"/>
      <c r="AG5" s="304" t="s">
        <v>79</v>
      </c>
      <c r="AH5" s="305"/>
      <c r="AI5" s="306"/>
      <c r="AJ5" s="301" t="s">
        <v>80</v>
      </c>
      <c r="AK5" s="302"/>
      <c r="AL5" s="303"/>
      <c r="AM5" s="76" t="s">
        <v>235</v>
      </c>
      <c r="AN5" s="4"/>
      <c r="AO5" s="348" t="s">
        <v>210</v>
      </c>
      <c r="AP5" s="348"/>
      <c r="AQ5" s="348"/>
      <c r="AR5" s="348"/>
      <c r="AS5" s="348"/>
      <c r="AT5" s="348"/>
      <c r="AU5" s="348"/>
      <c r="AV5" s="349"/>
      <c r="AW5" s="19" t="s">
        <v>141</v>
      </c>
      <c r="AX5" t="s">
        <v>93</v>
      </c>
      <c r="AY5" t="s">
        <v>16</v>
      </c>
      <c r="AZ5" t="s">
        <v>164</v>
      </c>
      <c r="BA5" t="s">
        <v>21</v>
      </c>
      <c r="BB5" t="s">
        <v>29</v>
      </c>
      <c r="BC5" t="s">
        <v>52</v>
      </c>
      <c r="BD5" t="s">
        <v>41</v>
      </c>
      <c r="BE5" t="s">
        <v>17</v>
      </c>
      <c r="BF5" t="s">
        <v>74</v>
      </c>
      <c r="BH5" t="s">
        <v>178</v>
      </c>
      <c r="BK5" t="s">
        <v>243</v>
      </c>
      <c r="BL5" t="s">
        <v>252</v>
      </c>
      <c r="BM5" t="s">
        <v>17</v>
      </c>
      <c r="BN5" t="s">
        <v>266</v>
      </c>
      <c r="BO5" t="s">
        <v>225</v>
      </c>
      <c r="BP5" t="s">
        <v>273</v>
      </c>
      <c r="BR5" t="s">
        <v>301</v>
      </c>
    </row>
    <row r="6" spans="1:70" ht="14.55" customHeight="1" x14ac:dyDescent="0.3">
      <c r="A6" s="68" t="s">
        <v>8</v>
      </c>
      <c r="B6" s="4"/>
      <c r="C6" s="4" t="s">
        <v>9</v>
      </c>
      <c r="D6" s="69" t="s">
        <v>215</v>
      </c>
      <c r="E6" s="4"/>
      <c r="F6" s="52" t="s">
        <v>244</v>
      </c>
      <c r="G6" s="36" t="s">
        <v>216</v>
      </c>
      <c r="H6" s="350" t="s">
        <v>217</v>
      </c>
      <c r="I6" s="350"/>
      <c r="J6" s="351"/>
      <c r="K6" s="84"/>
      <c r="L6" s="17"/>
      <c r="M6" s="27"/>
      <c r="N6" s="57">
        <v>1981</v>
      </c>
      <c r="O6" s="333" t="s">
        <v>232</v>
      </c>
      <c r="P6" s="333"/>
      <c r="Q6" s="334" t="s">
        <v>223</v>
      </c>
      <c r="R6" s="334"/>
      <c r="S6" s="334"/>
      <c r="T6" s="335"/>
      <c r="U6" s="68"/>
      <c r="V6" s="4"/>
      <c r="W6" s="4"/>
      <c r="X6" s="103"/>
      <c r="Y6" s="4"/>
      <c r="Z6" s="4"/>
      <c r="AA6" s="346"/>
      <c r="AB6" s="346"/>
      <c r="AC6" s="347"/>
      <c r="AD6" s="307" t="s">
        <v>82</v>
      </c>
      <c r="AE6" s="309" t="s">
        <v>83</v>
      </c>
      <c r="AF6" s="311" t="s">
        <v>84</v>
      </c>
      <c r="AG6" s="307" t="s">
        <v>82</v>
      </c>
      <c r="AH6" s="309" t="s">
        <v>83</v>
      </c>
      <c r="AI6" s="311" t="s">
        <v>84</v>
      </c>
      <c r="AJ6" s="307" t="s">
        <v>82</v>
      </c>
      <c r="AK6" s="309" t="s">
        <v>83</v>
      </c>
      <c r="AL6" s="311" t="s">
        <v>84</v>
      </c>
      <c r="AM6" s="68"/>
      <c r="AN6" s="4"/>
      <c r="AO6" s="4"/>
      <c r="AP6" s="4"/>
      <c r="AQ6" s="4"/>
      <c r="AR6" s="4"/>
      <c r="AS6" s="4"/>
      <c r="AT6" s="4"/>
      <c r="AU6" s="4"/>
      <c r="AV6" s="75"/>
      <c r="AW6" s="19" t="s">
        <v>142</v>
      </c>
      <c r="AX6" t="s">
        <v>94</v>
      </c>
      <c r="AY6" t="s">
        <v>17</v>
      </c>
      <c r="AZ6" t="s">
        <v>202</v>
      </c>
      <c r="BA6" t="s">
        <v>22</v>
      </c>
      <c r="BB6" t="s">
        <v>30</v>
      </c>
      <c r="BC6" t="s">
        <v>53</v>
      </c>
      <c r="BD6" t="s">
        <v>183</v>
      </c>
      <c r="BE6" t="s">
        <v>225</v>
      </c>
      <c r="BF6" t="s">
        <v>75</v>
      </c>
      <c r="BH6" t="s">
        <v>179</v>
      </c>
      <c r="BK6" t="s">
        <v>225</v>
      </c>
      <c r="BL6" t="s">
        <v>253</v>
      </c>
      <c r="BM6" t="s">
        <v>225</v>
      </c>
      <c r="BN6" t="s">
        <v>17</v>
      </c>
      <c r="BP6" t="s">
        <v>17</v>
      </c>
      <c r="BR6" t="s">
        <v>302</v>
      </c>
    </row>
    <row r="7" spans="1:70" ht="14.55" customHeight="1" x14ac:dyDescent="0.3">
      <c r="A7" s="68"/>
      <c r="B7" s="4"/>
      <c r="C7" s="4" t="s">
        <v>10</v>
      </c>
      <c r="D7" s="69" t="s">
        <v>215</v>
      </c>
      <c r="E7" s="4"/>
      <c r="F7" s="33" t="s">
        <v>244</v>
      </c>
      <c r="G7" s="35" t="s">
        <v>216</v>
      </c>
      <c r="H7" s="352" t="s">
        <v>217</v>
      </c>
      <c r="I7" s="352"/>
      <c r="J7" s="353"/>
      <c r="K7" s="83"/>
      <c r="L7" s="17"/>
      <c r="M7" s="45"/>
      <c r="N7" s="4"/>
      <c r="O7" s="4"/>
      <c r="P7" s="4"/>
      <c r="Q7" s="334"/>
      <c r="R7" s="334"/>
      <c r="S7" s="334"/>
      <c r="T7" s="335"/>
      <c r="U7" s="74" t="s">
        <v>185</v>
      </c>
      <c r="V7" s="64"/>
      <c r="W7" s="15"/>
      <c r="X7" s="28"/>
      <c r="Y7" s="28"/>
      <c r="Z7" s="28"/>
      <c r="AA7" s="346"/>
      <c r="AB7" s="346"/>
      <c r="AC7" s="347"/>
      <c r="AD7" s="308"/>
      <c r="AE7" s="310"/>
      <c r="AF7" s="312"/>
      <c r="AG7" s="308"/>
      <c r="AH7" s="310"/>
      <c r="AI7" s="312"/>
      <c r="AJ7" s="308"/>
      <c r="AK7" s="310"/>
      <c r="AL7" s="312"/>
      <c r="AM7" s="76" t="s">
        <v>236</v>
      </c>
      <c r="AN7" s="4"/>
      <c r="AO7" s="4"/>
      <c r="AP7" s="4"/>
      <c r="AQ7" s="4"/>
      <c r="AR7" s="4"/>
      <c r="AS7" s="4"/>
      <c r="AT7" s="4"/>
      <c r="AU7" s="4"/>
      <c r="AV7" s="75"/>
      <c r="AW7" s="19" t="s">
        <v>143</v>
      </c>
      <c r="AX7" t="s">
        <v>95</v>
      </c>
      <c r="AZ7" t="s">
        <v>17</v>
      </c>
      <c r="BA7" t="s">
        <v>23</v>
      </c>
      <c r="BB7" t="s">
        <v>31</v>
      </c>
      <c r="BC7" t="s">
        <v>54</v>
      </c>
      <c r="BD7" t="s">
        <v>40</v>
      </c>
      <c r="BF7" t="s">
        <v>76</v>
      </c>
      <c r="BH7" t="s">
        <v>220</v>
      </c>
      <c r="BL7" t="s">
        <v>255</v>
      </c>
      <c r="BN7" t="s">
        <v>225</v>
      </c>
      <c r="BP7" t="s">
        <v>225</v>
      </c>
      <c r="BR7" t="s">
        <v>303</v>
      </c>
    </row>
    <row r="8" spans="1:70" ht="14.55" customHeight="1" x14ac:dyDescent="0.3">
      <c r="A8" s="68"/>
      <c r="B8" s="4"/>
      <c r="C8" s="4" t="s">
        <v>11</v>
      </c>
      <c r="D8" s="4"/>
      <c r="E8" s="4"/>
      <c r="F8" s="348"/>
      <c r="G8" s="348"/>
      <c r="H8" s="348"/>
      <c r="I8" s="348"/>
      <c r="J8" s="349"/>
      <c r="K8" s="84"/>
      <c r="L8" s="17"/>
      <c r="M8" s="45"/>
      <c r="N8" s="4"/>
      <c r="O8" s="4"/>
      <c r="P8" s="4"/>
      <c r="Q8" s="334"/>
      <c r="R8" s="334"/>
      <c r="S8" s="334"/>
      <c r="T8" s="335"/>
      <c r="U8" s="104" t="s">
        <v>85</v>
      </c>
      <c r="V8" s="24"/>
      <c r="W8" s="13"/>
      <c r="X8" s="14"/>
      <c r="Y8" s="14"/>
      <c r="Z8" s="14"/>
      <c r="AA8" s="14"/>
      <c r="AB8" s="14"/>
      <c r="AC8" s="14"/>
      <c r="AD8" s="14"/>
      <c r="AE8" s="14"/>
      <c r="AF8" s="14"/>
      <c r="AG8" s="14"/>
      <c r="AH8" s="14"/>
      <c r="AI8" s="14"/>
      <c r="AJ8" s="14"/>
      <c r="AK8" s="14"/>
      <c r="AL8" s="113"/>
      <c r="AM8" s="354" t="s">
        <v>211</v>
      </c>
      <c r="AN8" s="355"/>
      <c r="AO8" s="355"/>
      <c r="AP8" s="355"/>
      <c r="AQ8" s="355"/>
      <c r="AR8" s="355"/>
      <c r="AS8" s="355"/>
      <c r="AT8" s="355"/>
      <c r="AU8" s="355"/>
      <c r="AV8" s="356"/>
      <c r="AW8" s="19" t="s">
        <v>144</v>
      </c>
      <c r="AX8" t="s">
        <v>96</v>
      </c>
      <c r="BA8" t="s">
        <v>24</v>
      </c>
      <c r="BB8" t="s">
        <v>32</v>
      </c>
      <c r="BC8" t="s">
        <v>17</v>
      </c>
      <c r="BD8" t="s">
        <v>184</v>
      </c>
      <c r="BF8" t="s">
        <v>227</v>
      </c>
      <c r="BH8" t="s">
        <v>17</v>
      </c>
      <c r="BL8" t="s">
        <v>254</v>
      </c>
    </row>
    <row r="9" spans="1:70" ht="14.55" customHeight="1" thickBot="1" x14ac:dyDescent="0.35">
      <c r="A9" s="70" t="s">
        <v>44</v>
      </c>
      <c r="B9" s="7"/>
      <c r="C9" s="7"/>
      <c r="D9" s="7"/>
      <c r="E9" s="7"/>
      <c r="F9" s="8" t="s">
        <v>45</v>
      </c>
      <c r="G9" s="9"/>
      <c r="H9" s="9"/>
      <c r="I9" s="9"/>
      <c r="J9" s="71"/>
      <c r="K9" s="83"/>
      <c r="L9" s="17"/>
      <c r="M9" s="46"/>
      <c r="N9" s="57" t="s">
        <v>219</v>
      </c>
      <c r="O9" s="333"/>
      <c r="P9" s="333"/>
      <c r="Q9" s="334" t="s">
        <v>224</v>
      </c>
      <c r="R9" s="334"/>
      <c r="S9" s="334"/>
      <c r="T9" s="335"/>
      <c r="U9" s="155">
        <v>1</v>
      </c>
      <c r="V9" s="357" t="s">
        <v>95</v>
      </c>
      <c r="W9" s="357"/>
      <c r="X9" s="357"/>
      <c r="Y9" s="357"/>
      <c r="Z9" s="357"/>
      <c r="AA9" s="357"/>
      <c r="AB9" s="357"/>
      <c r="AC9" s="114" t="s">
        <v>188</v>
      </c>
      <c r="AD9" s="108"/>
      <c r="AE9" s="109"/>
      <c r="AF9" s="110"/>
      <c r="AG9" s="108"/>
      <c r="AH9" s="109"/>
      <c r="AI9" s="110"/>
      <c r="AJ9" s="108"/>
      <c r="AK9" s="109"/>
      <c r="AL9" s="110" t="s">
        <v>208</v>
      </c>
      <c r="AM9" s="354"/>
      <c r="AN9" s="355"/>
      <c r="AO9" s="355"/>
      <c r="AP9" s="355"/>
      <c r="AQ9" s="355"/>
      <c r="AR9" s="355"/>
      <c r="AS9" s="355"/>
      <c r="AT9" s="355"/>
      <c r="AU9" s="355"/>
      <c r="AV9" s="356"/>
      <c r="AW9" s="19" t="s">
        <v>145</v>
      </c>
      <c r="BA9" t="s">
        <v>237</v>
      </c>
      <c r="BB9" t="s">
        <v>33</v>
      </c>
      <c r="BC9" t="s">
        <v>225</v>
      </c>
      <c r="BD9" t="s">
        <v>17</v>
      </c>
      <c r="BF9" t="s">
        <v>17</v>
      </c>
      <c r="BL9" t="s">
        <v>279</v>
      </c>
    </row>
    <row r="10" spans="1:70" ht="14.55" customHeight="1" x14ac:dyDescent="0.3">
      <c r="A10" s="373"/>
      <c r="B10" s="374"/>
      <c r="C10" s="374"/>
      <c r="D10" s="374"/>
      <c r="E10" s="375"/>
      <c r="F10" s="382"/>
      <c r="G10" s="383"/>
      <c r="H10" s="383"/>
      <c r="I10" s="383"/>
      <c r="J10" s="384"/>
      <c r="K10" s="83"/>
      <c r="L10" s="17"/>
      <c r="M10" s="46"/>
      <c r="N10" s="4"/>
      <c r="O10" s="4"/>
      <c r="P10" s="4"/>
      <c r="Q10" s="334"/>
      <c r="R10" s="334"/>
      <c r="S10" s="334"/>
      <c r="T10" s="335"/>
      <c r="U10" s="359" t="s">
        <v>285</v>
      </c>
      <c r="V10" s="360"/>
      <c r="W10" s="360"/>
      <c r="X10" s="360"/>
      <c r="Y10" s="360"/>
      <c r="Z10" s="360"/>
      <c r="AA10" s="360"/>
      <c r="AB10" s="360"/>
      <c r="AC10" s="63"/>
      <c r="AD10" s="361" t="s">
        <v>140</v>
      </c>
      <c r="AE10" s="361"/>
      <c r="AF10" s="361"/>
      <c r="AG10" s="361"/>
      <c r="AH10" s="361"/>
      <c r="AI10" s="361"/>
      <c r="AJ10" s="361"/>
      <c r="AK10" s="361"/>
      <c r="AL10" s="362"/>
      <c r="AM10" s="354"/>
      <c r="AN10" s="355"/>
      <c r="AO10" s="355"/>
      <c r="AP10" s="355"/>
      <c r="AQ10" s="355"/>
      <c r="AR10" s="355"/>
      <c r="AS10" s="355"/>
      <c r="AT10" s="355"/>
      <c r="AU10" s="355"/>
      <c r="AV10" s="356"/>
      <c r="AW10" s="19" t="s">
        <v>146</v>
      </c>
      <c r="AX10" t="s">
        <v>97</v>
      </c>
      <c r="BA10" t="s">
        <v>17</v>
      </c>
      <c r="BB10" t="s">
        <v>167</v>
      </c>
      <c r="BF10" t="s">
        <v>225</v>
      </c>
      <c r="BL10" t="s">
        <v>17</v>
      </c>
    </row>
    <row r="11" spans="1:70" ht="14.55" customHeight="1" thickBot="1" x14ac:dyDescent="0.35">
      <c r="A11" s="376"/>
      <c r="B11" s="377"/>
      <c r="C11" s="377"/>
      <c r="D11" s="377"/>
      <c r="E11" s="378"/>
      <c r="F11" s="385"/>
      <c r="G11" s="386"/>
      <c r="H11" s="386"/>
      <c r="I11" s="386"/>
      <c r="J11" s="387"/>
      <c r="K11" s="83"/>
      <c r="L11" s="42"/>
      <c r="M11" s="42"/>
      <c r="N11" s="4"/>
      <c r="O11" s="4"/>
      <c r="P11" s="4"/>
      <c r="Q11" s="334"/>
      <c r="R11" s="334"/>
      <c r="S11" s="334"/>
      <c r="T11" s="335"/>
      <c r="U11" s="153">
        <v>2</v>
      </c>
      <c r="V11" s="357" t="s">
        <v>98</v>
      </c>
      <c r="W11" s="357"/>
      <c r="X11" s="357"/>
      <c r="Y11" s="357"/>
      <c r="Z11" s="357"/>
      <c r="AA11" s="357"/>
      <c r="AB11" s="357"/>
      <c r="AC11" s="112" t="s">
        <v>188</v>
      </c>
      <c r="AD11" s="59"/>
      <c r="AE11" s="60"/>
      <c r="AF11" s="61"/>
      <c r="AG11" s="59"/>
      <c r="AH11" s="60"/>
      <c r="AI11" s="61"/>
      <c r="AJ11" s="59"/>
      <c r="AK11" s="60"/>
      <c r="AL11" s="61" t="s">
        <v>208</v>
      </c>
      <c r="AM11" s="354"/>
      <c r="AN11" s="355"/>
      <c r="AO11" s="355"/>
      <c r="AP11" s="355"/>
      <c r="AQ11" s="355"/>
      <c r="AR11" s="355"/>
      <c r="AS11" s="355"/>
      <c r="AT11" s="355"/>
      <c r="AU11" s="355"/>
      <c r="AV11" s="356"/>
      <c r="AW11" s="19" t="s">
        <v>147</v>
      </c>
      <c r="AX11" t="s">
        <v>98</v>
      </c>
      <c r="BB11" t="s">
        <v>168</v>
      </c>
      <c r="BL11" t="s">
        <v>225</v>
      </c>
    </row>
    <row r="12" spans="1:70" ht="14.55" customHeight="1" x14ac:dyDescent="0.3">
      <c r="A12" s="376"/>
      <c r="B12" s="377"/>
      <c r="C12" s="377"/>
      <c r="D12" s="377"/>
      <c r="E12" s="378"/>
      <c r="F12" s="385"/>
      <c r="G12" s="386"/>
      <c r="H12" s="386"/>
      <c r="I12" s="386"/>
      <c r="J12" s="387"/>
      <c r="K12" s="86" t="s">
        <v>47</v>
      </c>
      <c r="L12" s="87"/>
      <c r="M12" s="32"/>
      <c r="N12" s="32"/>
      <c r="O12" s="32"/>
      <c r="P12" s="32"/>
      <c r="Q12" s="32"/>
      <c r="R12" s="32"/>
      <c r="S12" s="32"/>
      <c r="T12" s="67"/>
      <c r="U12" s="359" t="s">
        <v>284</v>
      </c>
      <c r="V12" s="360"/>
      <c r="W12" s="360"/>
      <c r="X12" s="360"/>
      <c r="Y12" s="360"/>
      <c r="Z12" s="360"/>
      <c r="AA12" s="360"/>
      <c r="AB12" s="360"/>
      <c r="AC12" s="63"/>
      <c r="AD12" s="361" t="s">
        <v>137</v>
      </c>
      <c r="AE12" s="361"/>
      <c r="AF12" s="361"/>
      <c r="AG12" s="361"/>
      <c r="AH12" s="361"/>
      <c r="AI12" s="361"/>
      <c r="AJ12" s="361"/>
      <c r="AK12" s="361"/>
      <c r="AL12" s="362"/>
      <c r="AM12" s="354"/>
      <c r="AN12" s="355"/>
      <c r="AO12" s="355"/>
      <c r="AP12" s="355"/>
      <c r="AQ12" s="355"/>
      <c r="AR12" s="355"/>
      <c r="AS12" s="355"/>
      <c r="AT12" s="355"/>
      <c r="AU12" s="355"/>
      <c r="AV12" s="356"/>
      <c r="AW12" s="19" t="s">
        <v>129</v>
      </c>
      <c r="AX12" t="s">
        <v>99</v>
      </c>
      <c r="BB12" t="s">
        <v>157</v>
      </c>
    </row>
    <row r="13" spans="1:70" ht="14.55" customHeight="1" x14ac:dyDescent="0.3">
      <c r="A13" s="376"/>
      <c r="B13" s="377"/>
      <c r="C13" s="377"/>
      <c r="D13" s="377"/>
      <c r="E13" s="378"/>
      <c r="F13" s="385"/>
      <c r="G13" s="386"/>
      <c r="H13" s="386"/>
      <c r="I13" s="386"/>
      <c r="J13" s="387"/>
      <c r="K13" s="88" t="s">
        <v>55</v>
      </c>
      <c r="L13" s="391" t="s">
        <v>54</v>
      </c>
      <c r="M13" s="391"/>
      <c r="N13" s="392" t="s">
        <v>226</v>
      </c>
      <c r="O13" s="392"/>
      <c r="P13" s="392"/>
      <c r="Q13" s="393" t="s">
        <v>209</v>
      </c>
      <c r="R13" s="393"/>
      <c r="S13" s="393"/>
      <c r="T13" s="394"/>
      <c r="U13" s="154">
        <v>3</v>
      </c>
      <c r="V13" s="358" t="s">
        <v>96</v>
      </c>
      <c r="W13" s="358"/>
      <c r="X13" s="358"/>
      <c r="Y13" s="358"/>
      <c r="Z13" s="358"/>
      <c r="AA13" s="358"/>
      <c r="AB13" s="358"/>
      <c r="AC13" s="111" t="s">
        <v>188</v>
      </c>
      <c r="AD13" s="59"/>
      <c r="AE13" s="60"/>
      <c r="AF13" s="61"/>
      <c r="AG13" s="59"/>
      <c r="AH13" s="60"/>
      <c r="AI13" s="61" t="s">
        <v>208</v>
      </c>
      <c r="AJ13" s="59"/>
      <c r="AK13" s="60"/>
      <c r="AL13" s="61"/>
      <c r="AM13" s="354"/>
      <c r="AN13" s="355"/>
      <c r="AO13" s="355"/>
      <c r="AP13" s="355"/>
      <c r="AQ13" s="355"/>
      <c r="AR13" s="355"/>
      <c r="AS13" s="355"/>
      <c r="AT13" s="355"/>
      <c r="AU13" s="355"/>
      <c r="AV13" s="356"/>
      <c r="AW13" s="17"/>
      <c r="AX13" t="s">
        <v>100</v>
      </c>
      <c r="BB13" t="s">
        <v>166</v>
      </c>
    </row>
    <row r="14" spans="1:70" ht="14.55" customHeight="1" x14ac:dyDescent="0.3">
      <c r="A14" s="376"/>
      <c r="B14" s="377"/>
      <c r="C14" s="377"/>
      <c r="D14" s="377"/>
      <c r="E14" s="378"/>
      <c r="F14" s="385"/>
      <c r="G14" s="386"/>
      <c r="H14" s="386"/>
      <c r="I14" s="386"/>
      <c r="J14" s="387"/>
      <c r="K14" s="68"/>
      <c r="L14" s="4"/>
      <c r="M14" s="4"/>
      <c r="N14" s="4"/>
      <c r="O14" s="4"/>
      <c r="P14" s="4"/>
      <c r="Q14" s="367"/>
      <c r="R14" s="367"/>
      <c r="S14" s="367"/>
      <c r="T14" s="368"/>
      <c r="U14" s="359" t="s">
        <v>283</v>
      </c>
      <c r="V14" s="360"/>
      <c r="W14" s="360"/>
      <c r="X14" s="360"/>
      <c r="Y14" s="360"/>
      <c r="Z14" s="360"/>
      <c r="AA14" s="360"/>
      <c r="AB14" s="360"/>
      <c r="AC14" s="63"/>
      <c r="AD14" s="361" t="s">
        <v>141</v>
      </c>
      <c r="AE14" s="361"/>
      <c r="AF14" s="361"/>
      <c r="AG14" s="361"/>
      <c r="AH14" s="361"/>
      <c r="AI14" s="361"/>
      <c r="AJ14" s="361"/>
      <c r="AK14" s="361"/>
      <c r="AL14" s="362"/>
      <c r="AM14" s="354"/>
      <c r="AN14" s="355"/>
      <c r="AO14" s="355"/>
      <c r="AP14" s="355"/>
      <c r="AQ14" s="355"/>
      <c r="AR14" s="355"/>
      <c r="AS14" s="355"/>
      <c r="AT14" s="355"/>
      <c r="AU14" s="355"/>
      <c r="AV14" s="356"/>
      <c r="AW14" s="18" t="s">
        <v>149</v>
      </c>
      <c r="AX14" t="s">
        <v>101</v>
      </c>
    </row>
    <row r="15" spans="1:70" ht="14.55" customHeight="1" x14ac:dyDescent="0.3">
      <c r="A15" s="376"/>
      <c r="B15" s="377"/>
      <c r="C15" s="377"/>
      <c r="D15" s="377"/>
      <c r="E15" s="378"/>
      <c r="F15" s="385"/>
      <c r="G15" s="386"/>
      <c r="H15" s="386"/>
      <c r="I15" s="386"/>
      <c r="J15" s="387"/>
      <c r="K15" s="89" t="s">
        <v>56</v>
      </c>
      <c r="L15" s="5"/>
      <c r="M15" s="363" t="s">
        <v>65</v>
      </c>
      <c r="N15" s="363"/>
      <c r="O15" s="364" t="s">
        <v>226</v>
      </c>
      <c r="P15" s="364"/>
      <c r="Q15" s="364"/>
      <c r="R15" s="365" t="s">
        <v>205</v>
      </c>
      <c r="S15" s="365"/>
      <c r="T15" s="366"/>
      <c r="U15" s="154">
        <v>4</v>
      </c>
      <c r="V15" s="358" t="s">
        <v>125</v>
      </c>
      <c r="W15" s="358"/>
      <c r="X15" s="358"/>
      <c r="Y15" s="358"/>
      <c r="Z15" s="358"/>
      <c r="AA15" s="358"/>
      <c r="AB15" s="358"/>
      <c r="AC15" s="111" t="s">
        <v>188</v>
      </c>
      <c r="AD15" s="59"/>
      <c r="AE15" s="60"/>
      <c r="AF15" s="61"/>
      <c r="AG15" s="59"/>
      <c r="AH15" s="60"/>
      <c r="AI15" s="61" t="s">
        <v>208</v>
      </c>
      <c r="AJ15" s="59"/>
      <c r="AK15" s="60"/>
      <c r="AL15" s="61"/>
      <c r="AM15" s="354"/>
      <c r="AN15" s="355"/>
      <c r="AO15" s="355"/>
      <c r="AP15" s="355"/>
      <c r="AQ15" s="355"/>
      <c r="AR15" s="355"/>
      <c r="AS15" s="355"/>
      <c r="AT15" s="355"/>
      <c r="AU15" s="355"/>
      <c r="AV15" s="356"/>
      <c r="AW15" s="19" t="s">
        <v>130</v>
      </c>
    </row>
    <row r="16" spans="1:70" ht="14.55" customHeight="1" x14ac:dyDescent="0.3">
      <c r="A16" s="376"/>
      <c r="B16" s="377"/>
      <c r="C16" s="377"/>
      <c r="D16" s="377"/>
      <c r="E16" s="378"/>
      <c r="F16" s="385"/>
      <c r="G16" s="386"/>
      <c r="H16" s="386"/>
      <c r="I16" s="386"/>
      <c r="J16" s="387"/>
      <c r="K16" s="90"/>
      <c r="L16" s="16"/>
      <c r="M16" s="37"/>
      <c r="N16" s="37"/>
      <c r="O16" s="12"/>
      <c r="P16" s="12"/>
      <c r="Q16" s="12"/>
      <c r="R16" s="367"/>
      <c r="S16" s="367"/>
      <c r="T16" s="368"/>
      <c r="U16" s="369" t="s">
        <v>282</v>
      </c>
      <c r="V16" s="370"/>
      <c r="W16" s="370"/>
      <c r="X16" s="370"/>
      <c r="Y16" s="370"/>
      <c r="Z16" s="370"/>
      <c r="AA16" s="370"/>
      <c r="AB16" s="370"/>
      <c r="AC16" s="62"/>
      <c r="AD16" s="371" t="s">
        <v>137</v>
      </c>
      <c r="AE16" s="371"/>
      <c r="AF16" s="371"/>
      <c r="AG16" s="371"/>
      <c r="AH16" s="371"/>
      <c r="AI16" s="371"/>
      <c r="AJ16" s="371"/>
      <c r="AK16" s="371"/>
      <c r="AL16" s="372"/>
      <c r="AM16" s="68"/>
      <c r="AN16" s="4"/>
      <c r="AO16" s="4"/>
      <c r="AP16" s="4"/>
      <c r="AQ16" s="4"/>
      <c r="AR16" s="4"/>
      <c r="AS16" s="4"/>
      <c r="AT16" s="4"/>
      <c r="AU16" s="4"/>
      <c r="AV16" s="75"/>
      <c r="AW16" s="19" t="s">
        <v>131</v>
      </c>
      <c r="AX16" t="s">
        <v>228</v>
      </c>
    </row>
    <row r="17" spans="1:50" ht="14.55" customHeight="1" x14ac:dyDescent="0.3">
      <c r="A17" s="376"/>
      <c r="B17" s="377"/>
      <c r="C17" s="377"/>
      <c r="D17" s="377"/>
      <c r="E17" s="378"/>
      <c r="F17" s="385"/>
      <c r="G17" s="386"/>
      <c r="H17" s="386"/>
      <c r="I17" s="386"/>
      <c r="J17" s="387"/>
      <c r="K17" s="88" t="s">
        <v>67</v>
      </c>
      <c r="L17" s="4"/>
      <c r="M17" s="395" t="s">
        <v>73</v>
      </c>
      <c r="N17" s="395"/>
      <c r="O17" s="395"/>
      <c r="P17" s="395"/>
      <c r="Q17" s="395"/>
      <c r="R17" s="395"/>
      <c r="S17" s="395"/>
      <c r="T17" s="396"/>
      <c r="U17" s="104" t="s">
        <v>86</v>
      </c>
      <c r="V17" s="24"/>
      <c r="W17" s="13"/>
      <c r="X17" s="14"/>
      <c r="Y17" s="14"/>
      <c r="Z17" s="14"/>
      <c r="AA17" s="14"/>
      <c r="AB17" s="14"/>
      <c r="AC17" s="14"/>
      <c r="AD17" s="14"/>
      <c r="AE17" s="14"/>
      <c r="AF17" s="14"/>
      <c r="AG17" s="14"/>
      <c r="AH17" s="14"/>
      <c r="AI17" s="14"/>
      <c r="AJ17" s="14"/>
      <c r="AK17" s="14"/>
      <c r="AL17" s="113"/>
      <c r="AM17" s="76" t="s">
        <v>154</v>
      </c>
      <c r="AN17" s="4"/>
      <c r="AO17" s="4"/>
      <c r="AP17" s="4"/>
      <c r="AQ17" s="4"/>
      <c r="AR17" s="4"/>
      <c r="AS17" s="4"/>
      <c r="AT17" s="4"/>
      <c r="AU17" s="4"/>
      <c r="AV17" s="75"/>
      <c r="AW17" s="19" t="s">
        <v>132</v>
      </c>
      <c r="AX17" t="s">
        <v>102</v>
      </c>
    </row>
    <row r="18" spans="1:50" ht="14.55" customHeight="1" x14ac:dyDescent="0.3">
      <c r="A18" s="376"/>
      <c r="B18" s="377"/>
      <c r="C18" s="377"/>
      <c r="D18" s="377"/>
      <c r="E18" s="378"/>
      <c r="F18" s="385"/>
      <c r="G18" s="386"/>
      <c r="H18" s="386"/>
      <c r="I18" s="386"/>
      <c r="J18" s="387"/>
      <c r="K18" s="91"/>
      <c r="L18" s="4"/>
      <c r="M18" s="4"/>
      <c r="N18" s="51" t="s">
        <v>238</v>
      </c>
      <c r="O18" s="393"/>
      <c r="P18" s="393"/>
      <c r="Q18" s="393"/>
      <c r="R18" s="393"/>
      <c r="S18" s="393"/>
      <c r="T18" s="394"/>
      <c r="U18" s="153">
        <v>5</v>
      </c>
      <c r="V18" s="357" t="s">
        <v>95</v>
      </c>
      <c r="W18" s="357"/>
      <c r="X18" s="357"/>
      <c r="Y18" s="357"/>
      <c r="Z18" s="357"/>
      <c r="AA18" s="357"/>
      <c r="AB18" s="357"/>
      <c r="AC18" s="114" t="s">
        <v>187</v>
      </c>
      <c r="AD18" s="108"/>
      <c r="AE18" s="109"/>
      <c r="AF18" s="110"/>
      <c r="AG18" s="108"/>
      <c r="AH18" s="109"/>
      <c r="AI18" s="110"/>
      <c r="AJ18" s="108"/>
      <c r="AK18" s="109"/>
      <c r="AL18" s="110" t="s">
        <v>208</v>
      </c>
      <c r="AM18" s="147" t="s">
        <v>191</v>
      </c>
      <c r="AN18" s="4"/>
      <c r="AO18" s="4"/>
      <c r="AP18" s="4"/>
      <c r="AQ18" s="4"/>
      <c r="AR18" s="4"/>
      <c r="AS18" s="4"/>
      <c r="AT18" s="4"/>
      <c r="AU18" s="4"/>
      <c r="AV18" s="75"/>
      <c r="AW18" s="19" t="s">
        <v>133</v>
      </c>
      <c r="AX18" t="s">
        <v>103</v>
      </c>
    </row>
    <row r="19" spans="1:50" ht="14.55" customHeight="1" x14ac:dyDescent="0.3">
      <c r="A19" s="376"/>
      <c r="B19" s="377"/>
      <c r="C19" s="377"/>
      <c r="D19" s="377"/>
      <c r="E19" s="378"/>
      <c r="F19" s="385"/>
      <c r="G19" s="386"/>
      <c r="H19" s="386"/>
      <c r="I19" s="386"/>
      <c r="J19" s="387"/>
      <c r="K19" s="68"/>
      <c r="L19" s="4"/>
      <c r="M19" s="4"/>
      <c r="N19" s="4"/>
      <c r="O19" s="393"/>
      <c r="P19" s="393"/>
      <c r="Q19" s="393"/>
      <c r="R19" s="393"/>
      <c r="S19" s="393"/>
      <c r="T19" s="394"/>
      <c r="U19" s="359" t="s">
        <v>286</v>
      </c>
      <c r="V19" s="360"/>
      <c r="W19" s="360"/>
      <c r="X19" s="360"/>
      <c r="Y19" s="360"/>
      <c r="Z19" s="360"/>
      <c r="AA19" s="360"/>
      <c r="AB19" s="360"/>
      <c r="AC19" s="63"/>
      <c r="AD19" s="361" t="s">
        <v>137</v>
      </c>
      <c r="AE19" s="361"/>
      <c r="AF19" s="361"/>
      <c r="AG19" s="361"/>
      <c r="AH19" s="361"/>
      <c r="AI19" s="361"/>
      <c r="AJ19" s="361"/>
      <c r="AK19" s="361"/>
      <c r="AL19" s="362"/>
      <c r="AM19" s="354" t="s">
        <v>212</v>
      </c>
      <c r="AN19" s="355"/>
      <c r="AO19" s="355"/>
      <c r="AP19" s="355"/>
      <c r="AQ19" s="355"/>
      <c r="AR19" s="355"/>
      <c r="AS19" s="355"/>
      <c r="AT19" s="355"/>
      <c r="AU19" s="355"/>
      <c r="AV19" s="356"/>
      <c r="AW19" s="19" t="s">
        <v>134</v>
      </c>
      <c r="AX19" t="s">
        <v>104</v>
      </c>
    </row>
    <row r="20" spans="1:50" ht="14.55" customHeight="1" x14ac:dyDescent="0.3">
      <c r="A20" s="376"/>
      <c r="B20" s="377"/>
      <c r="C20" s="377"/>
      <c r="D20" s="377"/>
      <c r="E20" s="378"/>
      <c r="F20" s="385"/>
      <c r="G20" s="386"/>
      <c r="H20" s="386"/>
      <c r="I20" s="386"/>
      <c r="J20" s="387"/>
      <c r="K20" s="68"/>
      <c r="L20" s="4"/>
      <c r="M20" s="4"/>
      <c r="N20" s="4"/>
      <c r="O20" s="393"/>
      <c r="P20" s="393"/>
      <c r="Q20" s="393"/>
      <c r="R20" s="393"/>
      <c r="S20" s="393"/>
      <c r="T20" s="394"/>
      <c r="U20" s="153">
        <v>6</v>
      </c>
      <c r="V20" s="357" t="s">
        <v>98</v>
      </c>
      <c r="W20" s="357"/>
      <c r="X20" s="357"/>
      <c r="Y20" s="357"/>
      <c r="Z20" s="357"/>
      <c r="AA20" s="357"/>
      <c r="AB20" s="357"/>
      <c r="AC20" s="112" t="s">
        <v>187</v>
      </c>
      <c r="AD20" s="59"/>
      <c r="AE20" s="60"/>
      <c r="AF20" s="61"/>
      <c r="AG20" s="59"/>
      <c r="AH20" s="60"/>
      <c r="AI20" s="61"/>
      <c r="AJ20" s="59"/>
      <c r="AK20" s="60"/>
      <c r="AL20" s="61" t="s">
        <v>208</v>
      </c>
      <c r="AM20" s="354"/>
      <c r="AN20" s="355"/>
      <c r="AO20" s="355"/>
      <c r="AP20" s="355"/>
      <c r="AQ20" s="355"/>
      <c r="AR20" s="355"/>
      <c r="AS20" s="355"/>
      <c r="AT20" s="355"/>
      <c r="AU20" s="355"/>
      <c r="AV20" s="356"/>
      <c r="AW20" s="19" t="s">
        <v>135</v>
      </c>
      <c r="AX20" t="s">
        <v>105</v>
      </c>
    </row>
    <row r="21" spans="1:50" ht="14.55" customHeight="1" x14ac:dyDescent="0.3">
      <c r="A21" s="376"/>
      <c r="B21" s="377"/>
      <c r="C21" s="377"/>
      <c r="D21" s="377"/>
      <c r="E21" s="378"/>
      <c r="F21" s="385"/>
      <c r="G21" s="386"/>
      <c r="H21" s="386"/>
      <c r="I21" s="386"/>
      <c r="J21" s="387"/>
      <c r="K21" s="68"/>
      <c r="L21" s="4"/>
      <c r="M21" s="4"/>
      <c r="N21" s="4"/>
      <c r="O21" s="393"/>
      <c r="P21" s="393"/>
      <c r="Q21" s="393"/>
      <c r="R21" s="393"/>
      <c r="S21" s="393"/>
      <c r="T21" s="394"/>
      <c r="U21" s="359" t="s">
        <v>287</v>
      </c>
      <c r="V21" s="360"/>
      <c r="W21" s="360"/>
      <c r="X21" s="360"/>
      <c r="Y21" s="360"/>
      <c r="Z21" s="360"/>
      <c r="AA21" s="360"/>
      <c r="AB21" s="360"/>
      <c r="AC21" s="63"/>
      <c r="AD21" s="397" t="s">
        <v>137</v>
      </c>
      <c r="AE21" s="397"/>
      <c r="AF21" s="397"/>
      <c r="AG21" s="397"/>
      <c r="AH21" s="397"/>
      <c r="AI21" s="397"/>
      <c r="AJ21" s="397"/>
      <c r="AK21" s="397"/>
      <c r="AL21" s="398"/>
      <c r="AM21" s="354"/>
      <c r="AN21" s="355"/>
      <c r="AO21" s="355"/>
      <c r="AP21" s="355"/>
      <c r="AQ21" s="355"/>
      <c r="AR21" s="355"/>
      <c r="AS21" s="355"/>
      <c r="AT21" s="355"/>
      <c r="AU21" s="355"/>
      <c r="AV21" s="356"/>
      <c r="AW21" s="19"/>
      <c r="AX21" t="s">
        <v>106</v>
      </c>
    </row>
    <row r="22" spans="1:50" ht="14.55" customHeight="1" x14ac:dyDescent="0.3">
      <c r="A22" s="376"/>
      <c r="B22" s="377"/>
      <c r="C22" s="377"/>
      <c r="D22" s="377"/>
      <c r="E22" s="378"/>
      <c r="F22" s="385"/>
      <c r="G22" s="386"/>
      <c r="H22" s="386"/>
      <c r="I22" s="386"/>
      <c r="J22" s="387"/>
      <c r="K22" s="79"/>
      <c r="L22" s="16"/>
      <c r="M22" s="16"/>
      <c r="N22" s="16"/>
      <c r="O22" s="367"/>
      <c r="P22" s="367"/>
      <c r="Q22" s="367"/>
      <c r="R22" s="367"/>
      <c r="S22" s="367"/>
      <c r="T22" s="368"/>
      <c r="U22" s="154">
        <v>7</v>
      </c>
      <c r="V22" s="358" t="s">
        <v>124</v>
      </c>
      <c r="W22" s="358"/>
      <c r="X22" s="358"/>
      <c r="Y22" s="358"/>
      <c r="Z22" s="358"/>
      <c r="AA22" s="358"/>
      <c r="AB22" s="358"/>
      <c r="AC22" s="111" t="s">
        <v>187</v>
      </c>
      <c r="AD22" s="59"/>
      <c r="AE22" s="60"/>
      <c r="AF22" s="61"/>
      <c r="AG22" s="59"/>
      <c r="AH22" s="60"/>
      <c r="AI22" s="61"/>
      <c r="AJ22" s="59"/>
      <c r="AK22" s="60"/>
      <c r="AL22" s="61" t="s">
        <v>208</v>
      </c>
      <c r="AM22" s="354"/>
      <c r="AN22" s="355"/>
      <c r="AO22" s="355"/>
      <c r="AP22" s="355"/>
      <c r="AQ22" s="355"/>
      <c r="AR22" s="355"/>
      <c r="AS22" s="355"/>
      <c r="AT22" s="355"/>
      <c r="AU22" s="355"/>
      <c r="AV22" s="356"/>
      <c r="AW22" s="18" t="s">
        <v>136</v>
      </c>
      <c r="AX22" t="s">
        <v>107</v>
      </c>
    </row>
    <row r="23" spans="1:50" ht="14.55" customHeight="1" thickBot="1" x14ac:dyDescent="0.35">
      <c r="A23" s="379"/>
      <c r="B23" s="380"/>
      <c r="C23" s="380"/>
      <c r="D23" s="380"/>
      <c r="E23" s="381"/>
      <c r="F23" s="388"/>
      <c r="G23" s="389"/>
      <c r="H23" s="389"/>
      <c r="I23" s="389"/>
      <c r="J23" s="390"/>
      <c r="K23" s="117" t="s">
        <v>68</v>
      </c>
      <c r="L23" s="118"/>
      <c r="M23" s="363" t="s">
        <v>240</v>
      </c>
      <c r="N23" s="363"/>
      <c r="O23" s="363"/>
      <c r="P23" s="363"/>
      <c r="Q23" s="363"/>
      <c r="R23" s="363"/>
      <c r="S23" s="363"/>
      <c r="T23" s="399"/>
      <c r="U23" s="359" t="s">
        <v>288</v>
      </c>
      <c r="V23" s="360"/>
      <c r="W23" s="360"/>
      <c r="X23" s="360"/>
      <c r="Y23" s="360"/>
      <c r="Z23" s="360"/>
      <c r="AA23" s="360"/>
      <c r="AB23" s="360"/>
      <c r="AC23" s="63"/>
      <c r="AD23" s="361" t="s">
        <v>142</v>
      </c>
      <c r="AE23" s="361"/>
      <c r="AF23" s="361"/>
      <c r="AG23" s="361"/>
      <c r="AH23" s="361"/>
      <c r="AI23" s="361"/>
      <c r="AJ23" s="361"/>
      <c r="AK23" s="361"/>
      <c r="AL23" s="362"/>
      <c r="AM23" s="354"/>
      <c r="AN23" s="355"/>
      <c r="AO23" s="355"/>
      <c r="AP23" s="355"/>
      <c r="AQ23" s="355"/>
      <c r="AR23" s="355"/>
      <c r="AS23" s="355"/>
      <c r="AT23" s="355"/>
      <c r="AU23" s="355"/>
      <c r="AV23" s="356"/>
      <c r="AW23" s="19" t="s">
        <v>137</v>
      </c>
      <c r="AX23" t="s">
        <v>108</v>
      </c>
    </row>
    <row r="24" spans="1:50" ht="14.55" customHeight="1" thickBot="1" x14ac:dyDescent="0.35">
      <c r="A24" s="72" t="s">
        <v>46</v>
      </c>
      <c r="B24" s="6"/>
      <c r="C24" s="6"/>
      <c r="D24" s="6"/>
      <c r="E24" s="6"/>
      <c r="F24" s="6"/>
      <c r="G24" s="6"/>
      <c r="H24" s="6"/>
      <c r="I24" s="6"/>
      <c r="J24" s="73"/>
      <c r="K24" s="400" t="s">
        <v>238</v>
      </c>
      <c r="L24" s="401"/>
      <c r="M24" s="393"/>
      <c r="N24" s="393"/>
      <c r="O24" s="393"/>
      <c r="P24" s="393"/>
      <c r="Q24" s="393"/>
      <c r="R24" s="393"/>
      <c r="S24" s="393"/>
      <c r="T24" s="394"/>
      <c r="U24" s="154">
        <v>8</v>
      </c>
      <c r="V24" s="358"/>
      <c r="W24" s="358"/>
      <c r="X24" s="358"/>
      <c r="Y24" s="358"/>
      <c r="Z24" s="358"/>
      <c r="AA24" s="358"/>
      <c r="AB24" s="358"/>
      <c r="AC24" s="111"/>
      <c r="AD24" s="59"/>
      <c r="AE24" s="60"/>
      <c r="AF24" s="61"/>
      <c r="AG24" s="59"/>
      <c r="AH24" s="60"/>
      <c r="AI24" s="61"/>
      <c r="AJ24" s="59"/>
      <c r="AK24" s="60"/>
      <c r="AL24" s="61"/>
      <c r="AM24" s="354"/>
      <c r="AN24" s="355"/>
      <c r="AO24" s="355"/>
      <c r="AP24" s="355"/>
      <c r="AQ24" s="355"/>
      <c r="AR24" s="355"/>
      <c r="AS24" s="355"/>
      <c r="AT24" s="355"/>
      <c r="AU24" s="355"/>
      <c r="AV24" s="356"/>
      <c r="AW24" s="19" t="s">
        <v>138</v>
      </c>
      <c r="AX24" t="s">
        <v>109</v>
      </c>
    </row>
    <row r="25" spans="1:50" ht="14.55" customHeight="1" x14ac:dyDescent="0.3">
      <c r="A25" s="74" t="s">
        <v>12</v>
      </c>
      <c r="B25" s="11"/>
      <c r="C25" s="11"/>
      <c r="D25" s="11"/>
      <c r="E25" s="11"/>
      <c r="F25" s="134"/>
      <c r="G25" s="124"/>
      <c r="H25" s="135" t="s">
        <v>320</v>
      </c>
      <c r="I25" s="124"/>
      <c r="J25" s="145" t="s">
        <v>316</v>
      </c>
      <c r="K25" s="400"/>
      <c r="L25" s="401"/>
      <c r="M25" s="393"/>
      <c r="N25" s="393"/>
      <c r="O25" s="393"/>
      <c r="P25" s="393"/>
      <c r="Q25" s="393"/>
      <c r="R25" s="393"/>
      <c r="S25" s="393"/>
      <c r="T25" s="394"/>
      <c r="U25" s="369" t="s">
        <v>289</v>
      </c>
      <c r="V25" s="370"/>
      <c r="W25" s="370"/>
      <c r="X25" s="370"/>
      <c r="Y25" s="370"/>
      <c r="Z25" s="370"/>
      <c r="AA25" s="370"/>
      <c r="AB25" s="370"/>
      <c r="AC25" s="62"/>
      <c r="AD25" s="371"/>
      <c r="AE25" s="371"/>
      <c r="AF25" s="371"/>
      <c r="AG25" s="371"/>
      <c r="AH25" s="371"/>
      <c r="AI25" s="371"/>
      <c r="AJ25" s="371"/>
      <c r="AK25" s="371"/>
      <c r="AL25" s="372"/>
      <c r="AM25" s="354"/>
      <c r="AN25" s="355"/>
      <c r="AO25" s="355"/>
      <c r="AP25" s="355"/>
      <c r="AQ25" s="355"/>
      <c r="AR25" s="355"/>
      <c r="AS25" s="355"/>
      <c r="AT25" s="355"/>
      <c r="AU25" s="355"/>
      <c r="AV25" s="356"/>
      <c r="AX25" t="s">
        <v>110</v>
      </c>
    </row>
    <row r="26" spans="1:50" ht="14.55" customHeight="1" x14ac:dyDescent="0.3">
      <c r="A26" s="146" t="s">
        <v>57</v>
      </c>
      <c r="B26" s="121"/>
      <c r="C26" s="121"/>
      <c r="D26" s="121"/>
      <c r="E26" s="131">
        <v>2</v>
      </c>
      <c r="F26" s="134"/>
      <c r="G26" s="125"/>
      <c r="H26" s="135" t="s">
        <v>319</v>
      </c>
      <c r="I26" s="125"/>
      <c r="J26" s="129" t="s">
        <v>313</v>
      </c>
      <c r="K26" s="402"/>
      <c r="L26" s="403"/>
      <c r="M26" s="367"/>
      <c r="N26" s="367"/>
      <c r="O26" s="367"/>
      <c r="P26" s="367"/>
      <c r="Q26" s="367"/>
      <c r="R26" s="367"/>
      <c r="S26" s="367"/>
      <c r="T26" s="368"/>
      <c r="U26" s="104" t="s">
        <v>87</v>
      </c>
      <c r="V26" s="24"/>
      <c r="W26" s="13"/>
      <c r="X26" s="14"/>
      <c r="Y26" s="14"/>
      <c r="Z26" s="14"/>
      <c r="AA26" s="14"/>
      <c r="AB26" s="14"/>
      <c r="AC26" s="14"/>
      <c r="AD26" s="14"/>
      <c r="AE26" s="14"/>
      <c r="AF26" s="14"/>
      <c r="AG26" s="14"/>
      <c r="AH26" s="14"/>
      <c r="AI26" s="14"/>
      <c r="AJ26" s="14"/>
      <c r="AK26" s="14"/>
      <c r="AL26" s="113"/>
      <c r="AM26" s="354"/>
      <c r="AN26" s="355"/>
      <c r="AO26" s="355"/>
      <c r="AP26" s="355"/>
      <c r="AQ26" s="355"/>
      <c r="AR26" s="355"/>
      <c r="AS26" s="355"/>
      <c r="AT26" s="355"/>
      <c r="AU26" s="355"/>
      <c r="AV26" s="356"/>
      <c r="AW26" s="19"/>
      <c r="AX26" t="s">
        <v>112</v>
      </c>
    </row>
    <row r="27" spans="1:50" ht="14.55" customHeight="1" x14ac:dyDescent="0.3">
      <c r="A27" s="146" t="s">
        <v>58</v>
      </c>
      <c r="B27" s="121"/>
      <c r="C27" s="121"/>
      <c r="D27" s="121"/>
      <c r="E27" s="132">
        <v>0</v>
      </c>
      <c r="F27" s="134"/>
      <c r="G27" s="125"/>
      <c r="H27" s="135" t="s">
        <v>318</v>
      </c>
      <c r="I27" s="125"/>
      <c r="J27" s="145" t="s">
        <v>312</v>
      </c>
      <c r="K27" s="119" t="s">
        <v>180</v>
      </c>
      <c r="L27" s="120"/>
      <c r="M27" s="363" t="s">
        <v>206</v>
      </c>
      <c r="N27" s="363"/>
      <c r="O27" s="363"/>
      <c r="P27" s="363"/>
      <c r="Q27" s="363"/>
      <c r="R27" s="363"/>
      <c r="S27" s="363"/>
      <c r="T27" s="399"/>
      <c r="U27" s="153">
        <v>9</v>
      </c>
      <c r="V27" s="357" t="s">
        <v>95</v>
      </c>
      <c r="W27" s="357"/>
      <c r="X27" s="357"/>
      <c r="Y27" s="357"/>
      <c r="Z27" s="357"/>
      <c r="AA27" s="357"/>
      <c r="AB27" s="357"/>
      <c r="AC27" s="114" t="s">
        <v>187</v>
      </c>
      <c r="AD27" s="108"/>
      <c r="AE27" s="109"/>
      <c r="AF27" s="110"/>
      <c r="AG27" s="108"/>
      <c r="AH27" s="109"/>
      <c r="AI27" s="110"/>
      <c r="AJ27" s="108"/>
      <c r="AK27" s="109"/>
      <c r="AL27" s="110" t="s">
        <v>208</v>
      </c>
      <c r="AM27" s="68"/>
      <c r="AN27" s="4"/>
      <c r="AO27" s="4"/>
      <c r="AP27" s="4"/>
      <c r="AQ27" s="4"/>
      <c r="AR27" s="4"/>
      <c r="AS27" s="4"/>
      <c r="AT27" s="4"/>
      <c r="AU27" s="4"/>
      <c r="AV27" s="75"/>
      <c r="AW27" s="19"/>
      <c r="AX27" t="s">
        <v>111</v>
      </c>
    </row>
    <row r="28" spans="1:50" ht="14.55" customHeight="1" x14ac:dyDescent="0.3">
      <c r="A28" s="146" t="s">
        <v>59</v>
      </c>
      <c r="B28" s="121"/>
      <c r="C28" s="121"/>
      <c r="D28" s="121"/>
      <c r="E28" s="132">
        <v>7</v>
      </c>
      <c r="F28" s="134"/>
      <c r="G28" s="125"/>
      <c r="H28" s="135" t="s">
        <v>317</v>
      </c>
      <c r="I28" s="125"/>
      <c r="J28" s="129" t="s">
        <v>311</v>
      </c>
      <c r="K28" s="400" t="s">
        <v>238</v>
      </c>
      <c r="L28" s="401"/>
      <c r="M28" s="393"/>
      <c r="N28" s="393"/>
      <c r="O28" s="393"/>
      <c r="P28" s="393"/>
      <c r="Q28" s="393"/>
      <c r="R28" s="393"/>
      <c r="S28" s="393"/>
      <c r="T28" s="394"/>
      <c r="U28" s="359" t="s">
        <v>290</v>
      </c>
      <c r="V28" s="360"/>
      <c r="W28" s="360"/>
      <c r="X28" s="360"/>
      <c r="Y28" s="360"/>
      <c r="Z28" s="360"/>
      <c r="AA28" s="360"/>
      <c r="AB28" s="360"/>
      <c r="AC28" s="63"/>
      <c r="AD28" s="361" t="s">
        <v>137</v>
      </c>
      <c r="AE28" s="361"/>
      <c r="AF28" s="361"/>
      <c r="AG28" s="361"/>
      <c r="AH28" s="361"/>
      <c r="AI28" s="361"/>
      <c r="AJ28" s="361"/>
      <c r="AK28" s="361"/>
      <c r="AL28" s="362"/>
      <c r="AM28" s="93" t="s">
        <v>192</v>
      </c>
      <c r="AN28" s="17"/>
      <c r="AO28" s="17"/>
      <c r="AP28" s="17"/>
      <c r="AQ28" s="4"/>
      <c r="AR28" s="4"/>
      <c r="AS28" s="4"/>
      <c r="AT28" s="4"/>
      <c r="AU28" s="4"/>
      <c r="AV28" s="75"/>
      <c r="AW28" s="19"/>
    </row>
    <row r="29" spans="1:50" ht="14.55" customHeight="1" x14ac:dyDescent="0.3">
      <c r="A29" s="404" t="s">
        <v>60</v>
      </c>
      <c r="B29" s="405"/>
      <c r="C29" s="405"/>
      <c r="D29" s="406"/>
      <c r="E29" s="133">
        <v>8084</v>
      </c>
      <c r="F29" s="136"/>
      <c r="G29" s="17"/>
      <c r="H29" s="98"/>
      <c r="I29" s="125"/>
      <c r="J29" s="145" t="s">
        <v>310</v>
      </c>
      <c r="K29" s="400"/>
      <c r="L29" s="401"/>
      <c r="M29" s="393"/>
      <c r="N29" s="393"/>
      <c r="O29" s="393"/>
      <c r="P29" s="393"/>
      <c r="Q29" s="393"/>
      <c r="R29" s="393"/>
      <c r="S29" s="393"/>
      <c r="T29" s="394"/>
      <c r="U29" s="153">
        <v>10</v>
      </c>
      <c r="V29" s="357" t="s">
        <v>98</v>
      </c>
      <c r="W29" s="357"/>
      <c r="X29" s="357"/>
      <c r="Y29" s="357"/>
      <c r="Z29" s="357"/>
      <c r="AA29" s="357"/>
      <c r="AB29" s="357"/>
      <c r="AC29" s="112"/>
      <c r="AD29" s="59"/>
      <c r="AE29" s="60"/>
      <c r="AF29" s="61"/>
      <c r="AG29" s="59"/>
      <c r="AH29" s="60"/>
      <c r="AI29" s="61"/>
      <c r="AJ29" s="59"/>
      <c r="AK29" s="60"/>
      <c r="AL29" s="61" t="s">
        <v>208</v>
      </c>
      <c r="AM29" s="354" t="s">
        <v>230</v>
      </c>
      <c r="AN29" s="355"/>
      <c r="AO29" s="355"/>
      <c r="AP29" s="355"/>
      <c r="AQ29" s="355"/>
      <c r="AR29" s="355"/>
      <c r="AS29" s="355"/>
      <c r="AT29" s="355"/>
      <c r="AU29" s="355"/>
      <c r="AV29" s="356"/>
      <c r="AW29" s="19"/>
      <c r="AX29" t="s">
        <v>113</v>
      </c>
    </row>
    <row r="30" spans="1:50" ht="14.55" customHeight="1" x14ac:dyDescent="0.3">
      <c r="A30" s="68"/>
      <c r="B30" s="4"/>
      <c r="C30" s="4"/>
      <c r="D30" s="4"/>
      <c r="E30" s="4"/>
      <c r="F30" s="407" t="s">
        <v>314</v>
      </c>
      <c r="G30" s="408"/>
      <c r="H30" s="409"/>
      <c r="I30" s="125">
        <v>7</v>
      </c>
      <c r="J30" s="129" t="s">
        <v>309</v>
      </c>
      <c r="K30" s="402"/>
      <c r="L30" s="403"/>
      <c r="M30" s="367"/>
      <c r="N30" s="367"/>
      <c r="O30" s="367"/>
      <c r="P30" s="367"/>
      <c r="Q30" s="367"/>
      <c r="R30" s="367"/>
      <c r="S30" s="367"/>
      <c r="T30" s="368"/>
      <c r="U30" s="359" t="s">
        <v>291</v>
      </c>
      <c r="V30" s="360"/>
      <c r="W30" s="360"/>
      <c r="X30" s="360"/>
      <c r="Y30" s="360"/>
      <c r="Z30" s="360"/>
      <c r="AA30" s="360"/>
      <c r="AB30" s="360"/>
      <c r="AC30" s="63"/>
      <c r="AD30" s="397" t="s">
        <v>137</v>
      </c>
      <c r="AE30" s="397"/>
      <c r="AF30" s="397"/>
      <c r="AG30" s="397"/>
      <c r="AH30" s="397"/>
      <c r="AI30" s="397"/>
      <c r="AJ30" s="397"/>
      <c r="AK30" s="397"/>
      <c r="AL30" s="398"/>
      <c r="AM30" s="354"/>
      <c r="AN30" s="355"/>
      <c r="AO30" s="355"/>
      <c r="AP30" s="355"/>
      <c r="AQ30" s="355"/>
      <c r="AR30" s="355"/>
      <c r="AS30" s="355"/>
      <c r="AT30" s="355"/>
      <c r="AU30" s="355"/>
      <c r="AV30" s="356"/>
      <c r="AW30" s="19"/>
      <c r="AX30" t="s">
        <v>114</v>
      </c>
    </row>
    <row r="31" spans="1:50" ht="14.55" customHeight="1" thickBot="1" x14ac:dyDescent="0.5">
      <c r="A31" s="144"/>
      <c r="B31" s="85"/>
      <c r="C31" s="85"/>
      <c r="D31" s="85"/>
      <c r="E31" s="85"/>
      <c r="F31" s="410"/>
      <c r="G31" s="411"/>
      <c r="H31" s="412"/>
      <c r="I31" s="126">
        <v>7</v>
      </c>
      <c r="J31" s="130" t="s">
        <v>308</v>
      </c>
      <c r="K31" s="89" t="s">
        <v>69</v>
      </c>
      <c r="L31" s="55"/>
      <c r="M31" s="363" t="s">
        <v>258</v>
      </c>
      <c r="N31" s="363"/>
      <c r="O31" s="363"/>
      <c r="P31" s="363"/>
      <c r="Q31" s="363"/>
      <c r="R31" s="363"/>
      <c r="S31" s="363"/>
      <c r="T31" s="399"/>
      <c r="U31" s="154">
        <v>11</v>
      </c>
      <c r="V31" s="358"/>
      <c r="W31" s="358"/>
      <c r="X31" s="358"/>
      <c r="Y31" s="358"/>
      <c r="Z31" s="358"/>
      <c r="AA31" s="358"/>
      <c r="AB31" s="358"/>
      <c r="AC31" s="111"/>
      <c r="AD31" s="59"/>
      <c r="AE31" s="60"/>
      <c r="AF31" s="61"/>
      <c r="AG31" s="59"/>
      <c r="AH31" s="60"/>
      <c r="AI31" s="61"/>
      <c r="AJ31" s="59"/>
      <c r="AK31" s="60"/>
      <c r="AL31" s="61"/>
      <c r="AM31" s="354"/>
      <c r="AN31" s="355"/>
      <c r="AO31" s="355"/>
      <c r="AP31" s="355"/>
      <c r="AQ31" s="355"/>
      <c r="AR31" s="355"/>
      <c r="AS31" s="355"/>
      <c r="AT31" s="355"/>
      <c r="AU31" s="355"/>
      <c r="AV31" s="356"/>
      <c r="AW31" s="19"/>
      <c r="AX31" t="s">
        <v>115</v>
      </c>
    </row>
    <row r="32" spans="1:50" ht="14.55" customHeight="1" x14ac:dyDescent="0.3">
      <c r="A32" s="93" t="s">
        <v>305</v>
      </c>
      <c r="B32" s="116"/>
      <c r="C32" s="116"/>
      <c r="D32" s="122"/>
      <c r="E32" s="122"/>
      <c r="F32" s="123"/>
      <c r="G32" s="4"/>
      <c r="H32" s="4"/>
      <c r="I32" s="4"/>
      <c r="J32" s="75"/>
      <c r="K32" s="68" t="s">
        <v>257</v>
      </c>
      <c r="L32" s="4"/>
      <c r="M32" s="413" t="s">
        <v>325</v>
      </c>
      <c r="N32" s="413"/>
      <c r="O32" s="413"/>
      <c r="P32" s="413"/>
      <c r="Q32" s="413"/>
      <c r="R32" s="413"/>
      <c r="S32" s="413"/>
      <c r="T32" s="414"/>
      <c r="U32" s="359" t="s">
        <v>292</v>
      </c>
      <c r="V32" s="360"/>
      <c r="W32" s="360"/>
      <c r="X32" s="360"/>
      <c r="Y32" s="360"/>
      <c r="Z32" s="360"/>
      <c r="AA32" s="360"/>
      <c r="AB32" s="360"/>
      <c r="AC32" s="63"/>
      <c r="AD32" s="361"/>
      <c r="AE32" s="361"/>
      <c r="AF32" s="361"/>
      <c r="AG32" s="361"/>
      <c r="AH32" s="361"/>
      <c r="AI32" s="361"/>
      <c r="AJ32" s="361"/>
      <c r="AK32" s="361"/>
      <c r="AL32" s="362"/>
      <c r="AM32" s="354"/>
      <c r="AN32" s="355"/>
      <c r="AO32" s="355"/>
      <c r="AP32" s="355"/>
      <c r="AQ32" s="355"/>
      <c r="AR32" s="355"/>
      <c r="AS32" s="355"/>
      <c r="AT32" s="355"/>
      <c r="AU32" s="355"/>
      <c r="AV32" s="356"/>
      <c r="AW32" s="19"/>
      <c r="AX32" t="s">
        <v>116</v>
      </c>
    </row>
    <row r="33" spans="1:50" ht="14.55" customHeight="1" x14ac:dyDescent="0.3">
      <c r="A33" s="90" t="s">
        <v>229</v>
      </c>
      <c r="B33" s="12"/>
      <c r="C33" s="425" t="s">
        <v>159</v>
      </c>
      <c r="D33" s="425"/>
      <c r="E33" s="425"/>
      <c r="F33" s="425"/>
      <c r="G33" s="425"/>
      <c r="H33" s="425"/>
      <c r="I33" s="425"/>
      <c r="J33" s="426"/>
      <c r="K33" s="88" t="s">
        <v>238</v>
      </c>
      <c r="L33" s="38"/>
      <c r="M33" s="38"/>
      <c r="N33" s="38"/>
      <c r="O33" s="427"/>
      <c r="P33" s="427"/>
      <c r="Q33" s="427"/>
      <c r="R33" s="427"/>
      <c r="S33" s="427"/>
      <c r="T33" s="428"/>
      <c r="U33" s="154">
        <v>12</v>
      </c>
      <c r="V33" s="358"/>
      <c r="W33" s="358"/>
      <c r="X33" s="358"/>
      <c r="Y33" s="358"/>
      <c r="Z33" s="358"/>
      <c r="AA33" s="358"/>
      <c r="AB33" s="358"/>
      <c r="AC33" s="111"/>
      <c r="AD33" s="59"/>
      <c r="AE33" s="60"/>
      <c r="AF33" s="61"/>
      <c r="AG33" s="59"/>
      <c r="AH33" s="60"/>
      <c r="AI33" s="61"/>
      <c r="AJ33" s="59"/>
      <c r="AK33" s="60"/>
      <c r="AL33" s="61"/>
      <c r="AM33" s="354"/>
      <c r="AN33" s="355"/>
      <c r="AO33" s="355"/>
      <c r="AP33" s="355"/>
      <c r="AQ33" s="355"/>
      <c r="AR33" s="355"/>
      <c r="AS33" s="355"/>
      <c r="AT33" s="355"/>
      <c r="AU33" s="355"/>
      <c r="AV33" s="356"/>
      <c r="AW33" s="19"/>
      <c r="AX33" t="s">
        <v>117</v>
      </c>
    </row>
    <row r="34" spans="1:50" s="25" customFormat="1" ht="14.55" customHeight="1" x14ac:dyDescent="0.3">
      <c r="A34" s="127" t="s">
        <v>61</v>
      </c>
      <c r="B34" s="128"/>
      <c r="C34" s="429" t="s">
        <v>201</v>
      </c>
      <c r="D34" s="429"/>
      <c r="E34" s="429"/>
      <c r="F34" s="429"/>
      <c r="G34" s="429"/>
      <c r="H34" s="429"/>
      <c r="I34" s="429"/>
      <c r="J34" s="430"/>
      <c r="K34" s="68"/>
      <c r="L34" s="4"/>
      <c r="M34" s="4"/>
      <c r="N34" s="4"/>
      <c r="O34" s="421"/>
      <c r="P34" s="421"/>
      <c r="Q34" s="421"/>
      <c r="R34" s="421"/>
      <c r="S34" s="421"/>
      <c r="T34" s="422"/>
      <c r="U34" s="369" t="s">
        <v>293</v>
      </c>
      <c r="V34" s="370"/>
      <c r="W34" s="370"/>
      <c r="X34" s="370"/>
      <c r="Y34" s="370"/>
      <c r="Z34" s="370"/>
      <c r="AA34" s="370"/>
      <c r="AB34" s="370"/>
      <c r="AC34" s="62"/>
      <c r="AD34" s="371"/>
      <c r="AE34" s="371"/>
      <c r="AF34" s="371"/>
      <c r="AG34" s="371"/>
      <c r="AH34" s="371"/>
      <c r="AI34" s="371"/>
      <c r="AJ34" s="371"/>
      <c r="AK34" s="371"/>
      <c r="AL34" s="372"/>
      <c r="AM34" s="354"/>
      <c r="AN34" s="355"/>
      <c r="AO34" s="355"/>
      <c r="AP34" s="355"/>
      <c r="AQ34" s="355"/>
      <c r="AR34" s="355"/>
      <c r="AS34" s="355"/>
      <c r="AT34" s="355"/>
      <c r="AU34" s="355"/>
      <c r="AV34" s="356"/>
      <c r="AW34" s="26"/>
      <c r="AX34" t="s">
        <v>118</v>
      </c>
    </row>
    <row r="35" spans="1:50" s="25" customFormat="1" ht="14.55" customHeight="1" x14ac:dyDescent="0.3">
      <c r="A35" s="431" t="s">
        <v>315</v>
      </c>
      <c r="B35" s="432"/>
      <c r="C35" s="432"/>
      <c r="D35" s="417" t="s">
        <v>299</v>
      </c>
      <c r="E35" s="418"/>
      <c r="F35" s="418"/>
      <c r="G35" s="418"/>
      <c r="H35" s="418"/>
      <c r="I35" s="418"/>
      <c r="J35" s="419"/>
      <c r="K35" s="79"/>
      <c r="L35" s="16"/>
      <c r="M35" s="16"/>
      <c r="N35" s="16"/>
      <c r="O35" s="423"/>
      <c r="P35" s="423"/>
      <c r="Q35" s="423"/>
      <c r="R35" s="423"/>
      <c r="S35" s="423"/>
      <c r="T35" s="424"/>
      <c r="U35" s="104" t="s">
        <v>88</v>
      </c>
      <c r="V35" s="24"/>
      <c r="W35" s="13"/>
      <c r="X35" s="14"/>
      <c r="Y35" s="14"/>
      <c r="Z35" s="14"/>
      <c r="AA35" s="14"/>
      <c r="AB35" s="14"/>
      <c r="AC35" s="14"/>
      <c r="AD35" s="14"/>
      <c r="AE35" s="14"/>
      <c r="AF35" s="14"/>
      <c r="AG35" s="14"/>
      <c r="AH35" s="14"/>
      <c r="AI35" s="14"/>
      <c r="AJ35" s="14"/>
      <c r="AK35" s="14"/>
      <c r="AL35" s="113"/>
      <c r="AM35" s="354"/>
      <c r="AN35" s="355"/>
      <c r="AO35" s="355"/>
      <c r="AP35" s="355"/>
      <c r="AQ35" s="355"/>
      <c r="AR35" s="355"/>
      <c r="AS35" s="355"/>
      <c r="AT35" s="355"/>
      <c r="AU35" s="355"/>
      <c r="AV35" s="356"/>
      <c r="AW35" s="26"/>
      <c r="AX35" t="s">
        <v>119</v>
      </c>
    </row>
    <row r="36" spans="1:50" ht="14.55" customHeight="1" x14ac:dyDescent="0.3">
      <c r="A36" s="433"/>
      <c r="B36" s="434"/>
      <c r="C36" s="434"/>
      <c r="D36" s="417" t="s">
        <v>302</v>
      </c>
      <c r="E36" s="418"/>
      <c r="F36" s="418"/>
      <c r="G36" s="418"/>
      <c r="H36" s="418"/>
      <c r="I36" s="418"/>
      <c r="J36" s="419"/>
      <c r="K36" s="415" t="s">
        <v>261</v>
      </c>
      <c r="L36" s="416"/>
      <c r="M36" s="416"/>
      <c r="N36" s="416"/>
      <c r="O36" s="416"/>
      <c r="P36" s="363" t="s">
        <v>263</v>
      </c>
      <c r="Q36" s="363"/>
      <c r="R36" s="363"/>
      <c r="S36" s="363"/>
      <c r="T36" s="399"/>
      <c r="U36" s="153">
        <v>13</v>
      </c>
      <c r="V36" s="357"/>
      <c r="W36" s="357"/>
      <c r="X36" s="357"/>
      <c r="Y36" s="357"/>
      <c r="Z36" s="357"/>
      <c r="AA36" s="357"/>
      <c r="AB36" s="357"/>
      <c r="AC36" s="114"/>
      <c r="AD36" s="108"/>
      <c r="AE36" s="109"/>
      <c r="AF36" s="110"/>
      <c r="AG36" s="108"/>
      <c r="AH36" s="109"/>
      <c r="AI36" s="110"/>
      <c r="AJ36" s="108"/>
      <c r="AK36" s="109"/>
      <c r="AL36" s="110"/>
      <c r="AM36" s="354"/>
      <c r="AN36" s="355"/>
      <c r="AO36" s="355"/>
      <c r="AP36" s="355"/>
      <c r="AQ36" s="355"/>
      <c r="AR36" s="355"/>
      <c r="AS36" s="355"/>
      <c r="AT36" s="355"/>
      <c r="AU36" s="355"/>
      <c r="AV36" s="356"/>
      <c r="AW36" s="19"/>
    </row>
    <row r="37" spans="1:50" ht="14.55" customHeight="1" x14ac:dyDescent="0.3">
      <c r="A37" s="433"/>
      <c r="B37" s="434"/>
      <c r="C37" s="434"/>
      <c r="D37" s="417" t="s">
        <v>301</v>
      </c>
      <c r="E37" s="418"/>
      <c r="F37" s="418"/>
      <c r="G37" s="418"/>
      <c r="H37" s="418"/>
      <c r="I37" s="418"/>
      <c r="J37" s="419"/>
      <c r="K37" s="420" t="s">
        <v>238</v>
      </c>
      <c r="L37" s="392"/>
      <c r="M37" s="392"/>
      <c r="N37" s="392"/>
      <c r="O37" s="421" t="s">
        <v>326</v>
      </c>
      <c r="P37" s="421"/>
      <c r="Q37" s="421"/>
      <c r="R37" s="421"/>
      <c r="S37" s="421"/>
      <c r="T37" s="422"/>
      <c r="U37" s="359" t="s">
        <v>294</v>
      </c>
      <c r="V37" s="360"/>
      <c r="W37" s="360"/>
      <c r="X37" s="360"/>
      <c r="Y37" s="360"/>
      <c r="Z37" s="360"/>
      <c r="AA37" s="360"/>
      <c r="AB37" s="360"/>
      <c r="AC37" s="63"/>
      <c r="AD37" s="361"/>
      <c r="AE37" s="361"/>
      <c r="AF37" s="361"/>
      <c r="AG37" s="361"/>
      <c r="AH37" s="361"/>
      <c r="AI37" s="361"/>
      <c r="AJ37" s="361"/>
      <c r="AK37" s="361"/>
      <c r="AL37" s="362"/>
      <c r="AM37" s="68"/>
      <c r="AN37" s="4"/>
      <c r="AO37" s="4"/>
      <c r="AP37" s="4"/>
      <c r="AQ37" s="4"/>
      <c r="AR37" s="4"/>
      <c r="AS37" s="4"/>
      <c r="AT37" s="4"/>
      <c r="AU37" s="4"/>
      <c r="AV37" s="75"/>
      <c r="AX37" t="s">
        <v>120</v>
      </c>
    </row>
    <row r="38" spans="1:50" ht="14.55" customHeight="1" thickBot="1" x14ac:dyDescent="0.35">
      <c r="A38" s="144"/>
      <c r="B38" s="85"/>
      <c r="C38" s="85"/>
      <c r="D38" s="435"/>
      <c r="E38" s="436"/>
      <c r="F38" s="436"/>
      <c r="G38" s="436"/>
      <c r="H38" s="436"/>
      <c r="I38" s="436"/>
      <c r="J38" s="437"/>
      <c r="K38" s="68"/>
      <c r="L38" s="4"/>
      <c r="M38" s="4"/>
      <c r="N38" s="4"/>
      <c r="O38" s="421"/>
      <c r="P38" s="421"/>
      <c r="Q38" s="421"/>
      <c r="R38" s="421"/>
      <c r="S38" s="421"/>
      <c r="T38" s="422"/>
      <c r="U38" s="153">
        <v>14</v>
      </c>
      <c r="V38" s="357"/>
      <c r="W38" s="357"/>
      <c r="X38" s="357"/>
      <c r="Y38" s="357"/>
      <c r="Z38" s="357"/>
      <c r="AA38" s="357"/>
      <c r="AB38" s="357"/>
      <c r="AC38" s="112"/>
      <c r="AD38" s="59"/>
      <c r="AE38" s="60"/>
      <c r="AF38" s="61"/>
      <c r="AG38" s="59"/>
      <c r="AH38" s="60"/>
      <c r="AI38" s="61"/>
      <c r="AJ38" s="59"/>
      <c r="AK38" s="60"/>
      <c r="AL38" s="61"/>
      <c r="AM38" s="68"/>
      <c r="AN38" s="4"/>
      <c r="AO38" s="4"/>
      <c r="AP38" s="4"/>
      <c r="AQ38" s="4"/>
      <c r="AR38" s="4"/>
      <c r="AS38" s="4"/>
      <c r="AT38" s="4"/>
      <c r="AU38" s="4"/>
      <c r="AV38" s="75"/>
      <c r="AX38" t="s">
        <v>121</v>
      </c>
    </row>
    <row r="39" spans="1:50" ht="14.55" customHeight="1" x14ac:dyDescent="0.3">
      <c r="A39" s="138" t="s">
        <v>25</v>
      </c>
      <c r="B39" s="123"/>
      <c r="C39" s="123"/>
      <c r="D39" s="123"/>
      <c r="E39" s="123"/>
      <c r="F39" s="123"/>
      <c r="G39" s="123"/>
      <c r="H39" s="123"/>
      <c r="I39" s="123"/>
      <c r="J39" s="139"/>
      <c r="K39" s="79"/>
      <c r="L39" s="16"/>
      <c r="M39" s="16"/>
      <c r="N39" s="16"/>
      <c r="O39" s="423"/>
      <c r="P39" s="423"/>
      <c r="Q39" s="423"/>
      <c r="R39" s="423"/>
      <c r="S39" s="423"/>
      <c r="T39" s="424"/>
      <c r="U39" s="359" t="s">
        <v>295</v>
      </c>
      <c r="V39" s="360"/>
      <c r="W39" s="360"/>
      <c r="X39" s="360"/>
      <c r="Y39" s="360"/>
      <c r="Z39" s="360"/>
      <c r="AA39" s="360"/>
      <c r="AB39" s="360"/>
      <c r="AC39" s="63"/>
      <c r="AD39" s="397"/>
      <c r="AE39" s="397"/>
      <c r="AF39" s="397"/>
      <c r="AG39" s="397"/>
      <c r="AH39" s="397"/>
      <c r="AI39" s="397"/>
      <c r="AJ39" s="397"/>
      <c r="AK39" s="397"/>
      <c r="AL39" s="398"/>
      <c r="AM39" s="68"/>
      <c r="AN39" s="4"/>
      <c r="AO39" s="4"/>
      <c r="AP39" s="4"/>
      <c r="AQ39" s="4"/>
      <c r="AR39" s="4"/>
      <c r="AS39" s="4"/>
      <c r="AT39" s="4"/>
      <c r="AU39" s="4"/>
      <c r="AV39" s="75"/>
      <c r="AX39" t="s">
        <v>122</v>
      </c>
    </row>
    <row r="40" spans="1:50" ht="14.55" customHeight="1" x14ac:dyDescent="0.3">
      <c r="A40" s="438" t="s">
        <v>170</v>
      </c>
      <c r="B40" s="439"/>
      <c r="C40" s="57">
        <v>1921</v>
      </c>
      <c r="D40" s="137"/>
      <c r="E40" s="440" t="s">
        <v>322</v>
      </c>
      <c r="F40" s="440"/>
      <c r="G40" s="58">
        <v>1922</v>
      </c>
      <c r="H40" s="44"/>
      <c r="I40" s="44"/>
      <c r="J40" s="94"/>
      <c r="K40" s="92" t="s">
        <v>267</v>
      </c>
      <c r="L40" s="42"/>
      <c r="M40" s="42"/>
      <c r="N40" s="363" t="s">
        <v>270</v>
      </c>
      <c r="O40" s="363"/>
      <c r="P40" s="363"/>
      <c r="Q40" s="363"/>
      <c r="R40" s="363"/>
      <c r="S40" s="363"/>
      <c r="T40" s="399"/>
      <c r="U40" s="154">
        <v>15</v>
      </c>
      <c r="V40" s="358"/>
      <c r="W40" s="358"/>
      <c r="X40" s="358"/>
      <c r="Y40" s="358"/>
      <c r="Z40" s="358"/>
      <c r="AA40" s="358"/>
      <c r="AB40" s="358"/>
      <c r="AC40" s="111"/>
      <c r="AD40" s="59"/>
      <c r="AE40" s="60"/>
      <c r="AF40" s="61"/>
      <c r="AG40" s="59"/>
      <c r="AH40" s="60"/>
      <c r="AI40" s="61"/>
      <c r="AJ40" s="59"/>
      <c r="AK40" s="60"/>
      <c r="AL40" s="61"/>
      <c r="AM40" s="72" t="s">
        <v>155</v>
      </c>
      <c r="AN40" s="105"/>
      <c r="AO40" s="105"/>
      <c r="AP40" s="105"/>
      <c r="AQ40" s="105"/>
      <c r="AR40" s="105"/>
      <c r="AS40" s="105"/>
      <c r="AT40" s="105"/>
      <c r="AU40" s="105"/>
      <c r="AV40" s="148"/>
      <c r="AW40" s="19"/>
      <c r="AX40" t="s">
        <v>123</v>
      </c>
    </row>
    <row r="41" spans="1:50" ht="14.55" customHeight="1" x14ac:dyDescent="0.3">
      <c r="A41" s="77" t="s">
        <v>171</v>
      </c>
      <c r="B41" s="5"/>
      <c r="C41" s="5"/>
      <c r="D41" s="5"/>
      <c r="E41" s="5"/>
      <c r="F41" s="5"/>
      <c r="G41" s="5"/>
      <c r="H41" s="5"/>
      <c r="I41" s="5"/>
      <c r="J41" s="140"/>
      <c r="K41" s="93"/>
      <c r="L41" s="17"/>
      <c r="M41" s="17"/>
      <c r="N41" s="17"/>
      <c r="O41" s="17"/>
      <c r="P41" s="17"/>
      <c r="Q41" s="44"/>
      <c r="R41" s="44"/>
      <c r="S41" s="44"/>
      <c r="T41" s="94"/>
      <c r="U41" s="359" t="s">
        <v>296</v>
      </c>
      <c r="V41" s="360"/>
      <c r="W41" s="360"/>
      <c r="X41" s="360"/>
      <c r="Y41" s="360"/>
      <c r="Z41" s="360"/>
      <c r="AA41" s="360"/>
      <c r="AB41" s="360"/>
      <c r="AC41" s="63"/>
      <c r="AD41" s="361"/>
      <c r="AE41" s="361"/>
      <c r="AF41" s="361"/>
      <c r="AG41" s="361"/>
      <c r="AH41" s="361"/>
      <c r="AI41" s="361"/>
      <c r="AJ41" s="361"/>
      <c r="AK41" s="361"/>
      <c r="AL41" s="362"/>
      <c r="AM41" s="354"/>
      <c r="AN41" s="355"/>
      <c r="AO41" s="355"/>
      <c r="AP41" s="355"/>
      <c r="AQ41" s="355"/>
      <c r="AR41" s="355"/>
      <c r="AS41" s="355"/>
      <c r="AT41" s="355"/>
      <c r="AU41" s="355"/>
      <c r="AV41" s="356"/>
    </row>
    <row r="42" spans="1:50" x14ac:dyDescent="0.3">
      <c r="A42" s="475" t="s">
        <v>173</v>
      </c>
      <c r="B42" s="476"/>
      <c r="C42" s="477" t="s">
        <v>203</v>
      </c>
      <c r="D42" s="477"/>
      <c r="E42" s="477"/>
      <c r="F42" s="477"/>
      <c r="G42" s="477"/>
      <c r="H42" s="477"/>
      <c r="I42" s="477"/>
      <c r="J42" s="478"/>
      <c r="K42" s="444" t="s">
        <v>276</v>
      </c>
      <c r="L42" s="445"/>
      <c r="M42" s="445"/>
      <c r="N42" s="445"/>
      <c r="O42" s="443">
        <v>20</v>
      </c>
      <c r="P42" s="443"/>
      <c r="Q42" s="95" t="s">
        <v>278</v>
      </c>
      <c r="R42" s="4"/>
      <c r="S42" s="44"/>
      <c r="T42" s="94"/>
      <c r="U42" s="154">
        <v>16</v>
      </c>
      <c r="V42" s="358"/>
      <c r="W42" s="358"/>
      <c r="X42" s="358"/>
      <c r="Y42" s="358"/>
      <c r="Z42" s="358"/>
      <c r="AA42" s="358"/>
      <c r="AB42" s="358"/>
      <c r="AC42" s="111"/>
      <c r="AD42" s="59"/>
      <c r="AE42" s="60"/>
      <c r="AF42" s="61"/>
      <c r="AG42" s="59"/>
      <c r="AH42" s="60"/>
      <c r="AI42" s="61"/>
      <c r="AJ42" s="59"/>
      <c r="AK42" s="60"/>
      <c r="AL42" s="61"/>
      <c r="AM42" s="354"/>
      <c r="AN42" s="355"/>
      <c r="AO42" s="355"/>
      <c r="AP42" s="355"/>
      <c r="AQ42" s="355"/>
      <c r="AR42" s="355"/>
      <c r="AS42" s="355"/>
      <c r="AT42" s="355"/>
      <c r="AU42" s="355"/>
      <c r="AV42" s="356"/>
      <c r="AX42" t="s">
        <v>124</v>
      </c>
    </row>
    <row r="43" spans="1:50" ht="15" thickBot="1" x14ac:dyDescent="0.35">
      <c r="A43" s="458" t="s">
        <v>169</v>
      </c>
      <c r="B43" s="459"/>
      <c r="C43" s="333" t="s">
        <v>31</v>
      </c>
      <c r="D43" s="333"/>
      <c r="E43" s="333"/>
      <c r="F43" s="333"/>
      <c r="G43" s="333"/>
      <c r="H43" s="333"/>
      <c r="I43" s="333"/>
      <c r="J43" s="460"/>
      <c r="K43" s="441" t="s">
        <v>277</v>
      </c>
      <c r="L43" s="442"/>
      <c r="M43" s="442"/>
      <c r="N43" s="442"/>
      <c r="O43" s="443">
        <v>2</v>
      </c>
      <c r="P43" s="443"/>
      <c r="Q43" s="56" t="s">
        <v>278</v>
      </c>
      <c r="R43" s="17"/>
      <c r="S43" s="41"/>
      <c r="T43" s="96"/>
      <c r="U43" s="359" t="s">
        <v>297</v>
      </c>
      <c r="V43" s="360"/>
      <c r="W43" s="360"/>
      <c r="X43" s="360"/>
      <c r="Y43" s="360"/>
      <c r="Z43" s="360"/>
      <c r="AA43" s="360"/>
      <c r="AB43" s="360"/>
      <c r="AC43" s="63"/>
      <c r="AD43" s="371"/>
      <c r="AE43" s="371"/>
      <c r="AF43" s="371"/>
      <c r="AG43" s="371"/>
      <c r="AH43" s="371"/>
      <c r="AI43" s="371"/>
      <c r="AJ43" s="371"/>
      <c r="AK43" s="371"/>
      <c r="AL43" s="372"/>
      <c r="AM43" s="354"/>
      <c r="AN43" s="355"/>
      <c r="AO43" s="355"/>
      <c r="AP43" s="355"/>
      <c r="AQ43" s="355"/>
      <c r="AR43" s="355"/>
      <c r="AS43" s="355"/>
      <c r="AT43" s="355"/>
      <c r="AU43" s="355"/>
      <c r="AV43" s="356"/>
    </row>
    <row r="44" spans="1:50" ht="14.55" customHeight="1" thickBot="1" x14ac:dyDescent="0.35">
      <c r="A44" s="444" t="s">
        <v>321</v>
      </c>
      <c r="B44" s="445"/>
      <c r="C44" s="445"/>
      <c r="D44" s="446" t="s">
        <v>323</v>
      </c>
      <c r="E44" s="446"/>
      <c r="F44" s="446"/>
      <c r="G44" s="446"/>
      <c r="H44" s="446"/>
      <c r="I44" s="446"/>
      <c r="J44" s="447"/>
      <c r="K44" s="97"/>
      <c r="L44" s="41"/>
      <c r="M44" s="40"/>
      <c r="N44" s="40"/>
      <c r="O44" s="40"/>
      <c r="P44" s="40"/>
      <c r="Q44" s="17"/>
      <c r="R44" s="40"/>
      <c r="S44" s="41"/>
      <c r="T44" s="96"/>
      <c r="U44" s="68"/>
      <c r="V44" s="4"/>
      <c r="W44" s="4"/>
      <c r="X44" s="4"/>
      <c r="Y44" s="4"/>
      <c r="Z44" s="4"/>
      <c r="AA44" s="4"/>
      <c r="AB44" s="4"/>
      <c r="AC44" s="4"/>
      <c r="AD44" s="156">
        <f>COUNTIF(AD9:AD42,"X")</f>
        <v>0</v>
      </c>
      <c r="AE44" s="20">
        <f t="shared" ref="AE44:AK44" si="0">COUNTIF(AE9:AE42,"*")</f>
        <v>0</v>
      </c>
      <c r="AF44" s="158">
        <f t="shared" si="0"/>
        <v>0</v>
      </c>
      <c r="AG44" s="156">
        <f t="shared" si="0"/>
        <v>0</v>
      </c>
      <c r="AH44" s="20">
        <f t="shared" si="0"/>
        <v>0</v>
      </c>
      <c r="AI44" s="157">
        <f t="shared" si="0"/>
        <v>2</v>
      </c>
      <c r="AJ44" s="159">
        <f t="shared" si="0"/>
        <v>0</v>
      </c>
      <c r="AK44" s="20">
        <f t="shared" si="0"/>
        <v>0</v>
      </c>
      <c r="AL44" s="157">
        <f>COUNTIF(AL9:AL42,"*")</f>
        <v>7</v>
      </c>
      <c r="AM44" s="355"/>
      <c r="AN44" s="355"/>
      <c r="AO44" s="355"/>
      <c r="AP44" s="355"/>
      <c r="AQ44" s="355"/>
      <c r="AR44" s="355"/>
      <c r="AS44" s="355"/>
      <c r="AT44" s="355"/>
      <c r="AU44" s="355"/>
      <c r="AV44" s="356"/>
      <c r="AX44" t="s">
        <v>125</v>
      </c>
    </row>
    <row r="45" spans="1:50" ht="14.55" customHeight="1" x14ac:dyDescent="0.3">
      <c r="A45" s="458" t="s">
        <v>165</v>
      </c>
      <c r="B45" s="459"/>
      <c r="C45" s="333" t="s">
        <v>157</v>
      </c>
      <c r="D45" s="333"/>
      <c r="E45" s="333"/>
      <c r="F45" s="333"/>
      <c r="G45" s="333"/>
      <c r="H45" s="333"/>
      <c r="I45" s="333"/>
      <c r="J45" s="460"/>
      <c r="K45" s="92" t="s">
        <v>66</v>
      </c>
      <c r="L45" s="44"/>
      <c r="M45" s="391" t="s">
        <v>272</v>
      </c>
      <c r="N45" s="391"/>
      <c r="O45" s="391"/>
      <c r="P45" s="391"/>
      <c r="Q45" s="391"/>
      <c r="R45" s="391"/>
      <c r="S45" s="27"/>
      <c r="T45" s="78"/>
      <c r="U45" s="68" t="s">
        <v>89</v>
      </c>
      <c r="V45" s="4"/>
      <c r="W45" s="4"/>
      <c r="X45" s="461" t="s">
        <v>327</v>
      </c>
      <c r="Y45" s="462"/>
      <c r="Z45" s="462"/>
      <c r="AA45" s="462"/>
      <c r="AB45" s="462"/>
      <c r="AC45" s="462"/>
      <c r="AD45" s="463"/>
      <c r="AE45" s="463"/>
      <c r="AF45" s="463"/>
      <c r="AG45" s="463"/>
      <c r="AH45" s="463"/>
      <c r="AI45" s="463"/>
      <c r="AJ45" s="463"/>
      <c r="AK45" s="463"/>
      <c r="AL45" s="464"/>
      <c r="AM45" s="354"/>
      <c r="AN45" s="355"/>
      <c r="AO45" s="355"/>
      <c r="AP45" s="355"/>
      <c r="AQ45" s="355"/>
      <c r="AR45" s="355"/>
      <c r="AS45" s="355"/>
      <c r="AT45" s="355"/>
      <c r="AU45" s="355"/>
      <c r="AV45" s="356"/>
      <c r="AX45" t="s">
        <v>126</v>
      </c>
    </row>
    <row r="46" spans="1:50" ht="15" thickBot="1" x14ac:dyDescent="0.35">
      <c r="A46" s="469" t="s">
        <v>321</v>
      </c>
      <c r="B46" s="470"/>
      <c r="C46" s="470"/>
      <c r="D46" s="471" t="s">
        <v>324</v>
      </c>
      <c r="E46" s="471"/>
      <c r="F46" s="471"/>
      <c r="G46" s="471"/>
      <c r="H46" s="471"/>
      <c r="I46" s="471"/>
      <c r="J46" s="472"/>
      <c r="K46" s="92"/>
      <c r="L46" s="17"/>
      <c r="M46" s="17"/>
      <c r="N46" s="17"/>
      <c r="O46" s="43"/>
      <c r="P46" s="17"/>
      <c r="Q46" s="17"/>
      <c r="R46" s="17"/>
      <c r="S46" s="43"/>
      <c r="T46" s="98"/>
      <c r="U46" s="385"/>
      <c r="V46" s="386"/>
      <c r="W46" s="386"/>
      <c r="X46" s="465"/>
      <c r="Y46" s="463"/>
      <c r="Z46" s="463"/>
      <c r="AA46" s="463"/>
      <c r="AB46" s="463"/>
      <c r="AC46" s="463"/>
      <c r="AD46" s="463"/>
      <c r="AE46" s="463"/>
      <c r="AF46" s="463"/>
      <c r="AG46" s="463"/>
      <c r="AH46" s="463"/>
      <c r="AI46" s="463"/>
      <c r="AJ46" s="463"/>
      <c r="AK46" s="463"/>
      <c r="AL46" s="464"/>
      <c r="AM46" s="354"/>
      <c r="AN46" s="355"/>
      <c r="AO46" s="355"/>
      <c r="AP46" s="355"/>
      <c r="AQ46" s="355"/>
      <c r="AR46" s="355"/>
      <c r="AS46" s="355"/>
      <c r="AT46" s="355"/>
      <c r="AU46" s="355"/>
      <c r="AV46" s="356"/>
      <c r="AX46" t="s">
        <v>127</v>
      </c>
    </row>
    <row r="47" spans="1:50" x14ac:dyDescent="0.3">
      <c r="A47" s="138" t="s">
        <v>34</v>
      </c>
      <c r="B47" s="123"/>
      <c r="C47" s="123"/>
      <c r="D47" s="123"/>
      <c r="E47" s="123"/>
      <c r="F47" s="123"/>
      <c r="G47" s="141"/>
      <c r="H47" s="141"/>
      <c r="I47" s="142"/>
      <c r="J47" s="143"/>
      <c r="K47" s="92" t="s">
        <v>238</v>
      </c>
      <c r="L47" s="17"/>
      <c r="M47" s="17"/>
      <c r="N47" s="40"/>
      <c r="O47" s="40"/>
      <c r="P47" s="40"/>
      <c r="Q47" s="17"/>
      <c r="R47" s="17"/>
      <c r="S47" s="17"/>
      <c r="T47" s="98"/>
      <c r="U47" s="385"/>
      <c r="V47" s="386"/>
      <c r="W47" s="386"/>
      <c r="X47" s="466"/>
      <c r="Y47" s="467"/>
      <c r="Z47" s="467"/>
      <c r="AA47" s="467"/>
      <c r="AB47" s="467"/>
      <c r="AC47" s="467"/>
      <c r="AD47" s="467"/>
      <c r="AE47" s="467"/>
      <c r="AF47" s="467"/>
      <c r="AG47" s="467"/>
      <c r="AH47" s="467"/>
      <c r="AI47" s="467"/>
      <c r="AJ47" s="467"/>
      <c r="AK47" s="467"/>
      <c r="AL47" s="468"/>
      <c r="AM47" s="354"/>
      <c r="AN47" s="355"/>
      <c r="AO47" s="355"/>
      <c r="AP47" s="355"/>
      <c r="AQ47" s="355"/>
      <c r="AR47" s="355"/>
      <c r="AS47" s="355"/>
      <c r="AT47" s="355"/>
      <c r="AU47" s="355"/>
      <c r="AV47" s="356"/>
    </row>
    <row r="48" spans="1:50" x14ac:dyDescent="0.3">
      <c r="A48" s="68" t="s">
        <v>35</v>
      </c>
      <c r="B48" s="4"/>
      <c r="C48" s="4"/>
      <c r="D48" s="16"/>
      <c r="E48" s="33" t="s">
        <v>204</v>
      </c>
      <c r="F48" s="16" t="s">
        <v>36</v>
      </c>
      <c r="G48" s="16"/>
      <c r="H48" s="16"/>
      <c r="I48" s="58" t="s">
        <v>204</v>
      </c>
      <c r="J48" s="75"/>
      <c r="K48" s="523"/>
      <c r="L48" s="524"/>
      <c r="M48" s="524"/>
      <c r="N48" s="524"/>
      <c r="O48" s="524"/>
      <c r="P48" s="524"/>
      <c r="Q48" s="524"/>
      <c r="R48" s="524"/>
      <c r="S48" s="524"/>
      <c r="T48" s="525"/>
      <c r="U48" s="72" t="s">
        <v>156</v>
      </c>
      <c r="V48" s="6"/>
      <c r="W48" s="105"/>
      <c r="X48" s="105"/>
      <c r="Y48" s="105"/>
      <c r="Z48" s="105"/>
      <c r="AA48" s="105"/>
      <c r="AB48" s="105"/>
      <c r="AC48" s="105"/>
      <c r="AD48" s="105"/>
      <c r="AE48" s="105"/>
      <c r="AF48" s="106"/>
      <c r="AG48" s="106"/>
      <c r="AH48" s="106"/>
      <c r="AI48" s="106"/>
      <c r="AJ48" s="106"/>
      <c r="AK48" s="106"/>
      <c r="AL48" s="107"/>
      <c r="AM48" s="354"/>
      <c r="AN48" s="355"/>
      <c r="AO48" s="355"/>
      <c r="AP48" s="355"/>
      <c r="AQ48" s="355"/>
      <c r="AR48" s="355"/>
      <c r="AS48" s="355"/>
      <c r="AT48" s="355"/>
      <c r="AU48" s="355"/>
      <c r="AV48" s="356"/>
      <c r="AX48" t="s">
        <v>128</v>
      </c>
    </row>
    <row r="49" spans="1:48" ht="14.55" customHeight="1" x14ac:dyDescent="0.3">
      <c r="A49" s="77" t="s">
        <v>37</v>
      </c>
      <c r="B49" s="5"/>
      <c r="C49" s="5"/>
      <c r="D49" s="363" t="s">
        <v>181</v>
      </c>
      <c r="E49" s="363"/>
      <c r="F49" s="363"/>
      <c r="G49" s="363"/>
      <c r="H49" s="363"/>
      <c r="I49" s="363"/>
      <c r="J49" s="399"/>
      <c r="K49" s="523"/>
      <c r="L49" s="524"/>
      <c r="M49" s="524"/>
      <c r="N49" s="524"/>
      <c r="O49" s="524"/>
      <c r="P49" s="524"/>
      <c r="Q49" s="524"/>
      <c r="R49" s="524"/>
      <c r="S49" s="524"/>
      <c r="T49" s="525"/>
      <c r="U49" s="479" t="s">
        <v>214</v>
      </c>
      <c r="V49" s="480"/>
      <c r="W49" s="480"/>
      <c r="X49" s="480"/>
      <c r="Y49" s="480"/>
      <c r="Z49" s="480"/>
      <c r="AA49" s="480"/>
      <c r="AB49" s="480"/>
      <c r="AC49" s="480"/>
      <c r="AD49" s="480"/>
      <c r="AE49" s="480"/>
      <c r="AF49" s="480"/>
      <c r="AG49" s="480"/>
      <c r="AH49" s="480"/>
      <c r="AI49" s="480"/>
      <c r="AJ49" s="480"/>
      <c r="AK49" s="480"/>
      <c r="AL49" s="481"/>
      <c r="AM49" s="149"/>
      <c r="AN49" s="150"/>
      <c r="AO49" s="150"/>
      <c r="AP49" s="150"/>
      <c r="AQ49" s="150"/>
      <c r="AR49" s="150"/>
      <c r="AS49" s="150"/>
      <c r="AT49" s="150"/>
      <c r="AU49" s="150"/>
      <c r="AV49" s="151"/>
    </row>
    <row r="50" spans="1:48" ht="14.55" customHeight="1" x14ac:dyDescent="0.3">
      <c r="A50" s="68"/>
      <c r="B50" s="47"/>
      <c r="C50" s="48" t="s">
        <v>218</v>
      </c>
      <c r="D50" s="393" t="s">
        <v>231</v>
      </c>
      <c r="E50" s="393"/>
      <c r="F50" s="393"/>
      <c r="G50" s="393"/>
      <c r="H50" s="393"/>
      <c r="I50" s="393"/>
      <c r="J50" s="394"/>
      <c r="K50" s="523"/>
      <c r="L50" s="524"/>
      <c r="M50" s="524"/>
      <c r="N50" s="524"/>
      <c r="O50" s="524"/>
      <c r="P50" s="524"/>
      <c r="Q50" s="524"/>
      <c r="R50" s="524"/>
      <c r="S50" s="524"/>
      <c r="T50" s="525"/>
      <c r="U50" s="450" t="s">
        <v>213</v>
      </c>
      <c r="V50" s="451"/>
      <c r="W50" s="452"/>
      <c r="X50" s="452"/>
      <c r="Y50" s="452"/>
      <c r="Z50" s="452"/>
      <c r="AA50" s="452"/>
      <c r="AB50" s="452"/>
      <c r="AC50" s="452"/>
      <c r="AD50" s="452"/>
      <c r="AE50" s="452"/>
      <c r="AF50" s="452"/>
      <c r="AG50" s="452"/>
      <c r="AH50" s="452"/>
      <c r="AI50" s="452"/>
      <c r="AJ50" s="452"/>
      <c r="AK50" s="452"/>
      <c r="AL50" s="453"/>
      <c r="AM50" s="149"/>
      <c r="AN50" s="150"/>
      <c r="AO50" s="150"/>
      <c r="AP50" s="150"/>
      <c r="AQ50" s="150"/>
      <c r="AR50" s="150"/>
      <c r="AS50" s="150"/>
      <c r="AT50" s="150"/>
      <c r="AU50" s="150"/>
      <c r="AV50" s="151"/>
    </row>
    <row r="51" spans="1:48" ht="14.55" customHeight="1" x14ac:dyDescent="0.3">
      <c r="A51" s="68"/>
      <c r="B51" s="47"/>
      <c r="C51" s="4"/>
      <c r="D51" s="393"/>
      <c r="E51" s="393"/>
      <c r="F51" s="393"/>
      <c r="G51" s="393"/>
      <c r="H51" s="393"/>
      <c r="I51" s="393"/>
      <c r="J51" s="394"/>
      <c r="K51" s="523"/>
      <c r="L51" s="524"/>
      <c r="M51" s="524"/>
      <c r="N51" s="524"/>
      <c r="O51" s="524"/>
      <c r="P51" s="524"/>
      <c r="Q51" s="524"/>
      <c r="R51" s="524"/>
      <c r="S51" s="524"/>
      <c r="T51" s="525"/>
      <c r="U51" s="454"/>
      <c r="V51" s="452"/>
      <c r="W51" s="452"/>
      <c r="X51" s="452"/>
      <c r="Y51" s="452"/>
      <c r="Z51" s="452"/>
      <c r="AA51" s="452"/>
      <c r="AB51" s="452"/>
      <c r="AC51" s="452"/>
      <c r="AD51" s="452"/>
      <c r="AE51" s="452"/>
      <c r="AF51" s="452"/>
      <c r="AG51" s="452"/>
      <c r="AH51" s="452"/>
      <c r="AI51" s="452"/>
      <c r="AJ51" s="452"/>
      <c r="AK51" s="452"/>
      <c r="AL51" s="453"/>
      <c r="AM51" s="68"/>
      <c r="AN51" s="4"/>
      <c r="AO51" s="4"/>
      <c r="AP51" s="4"/>
      <c r="AQ51" s="4"/>
      <c r="AR51" s="4"/>
      <c r="AS51" s="4"/>
      <c r="AT51" s="4"/>
      <c r="AU51" s="4"/>
      <c r="AV51" s="75"/>
    </row>
    <row r="52" spans="1:48" ht="15" thickBot="1" x14ac:dyDescent="0.35">
      <c r="A52" s="144"/>
      <c r="B52" s="23"/>
      <c r="C52" s="85"/>
      <c r="D52" s="448"/>
      <c r="E52" s="448"/>
      <c r="F52" s="448"/>
      <c r="G52" s="448"/>
      <c r="H52" s="448"/>
      <c r="I52" s="448"/>
      <c r="J52" s="449"/>
      <c r="K52" s="526"/>
      <c r="L52" s="527"/>
      <c r="M52" s="527"/>
      <c r="N52" s="527"/>
      <c r="O52" s="527"/>
      <c r="P52" s="527"/>
      <c r="Q52" s="527"/>
      <c r="R52" s="527"/>
      <c r="S52" s="527"/>
      <c r="T52" s="528"/>
      <c r="U52" s="455"/>
      <c r="V52" s="456"/>
      <c r="W52" s="456"/>
      <c r="X52" s="456"/>
      <c r="Y52" s="456"/>
      <c r="Z52" s="456"/>
      <c r="AA52" s="456"/>
      <c r="AB52" s="456"/>
      <c r="AC52" s="456"/>
      <c r="AD52" s="456"/>
      <c r="AE52" s="456"/>
      <c r="AF52" s="456"/>
      <c r="AG52" s="456"/>
      <c r="AH52" s="456"/>
      <c r="AI52" s="456"/>
      <c r="AJ52" s="456"/>
      <c r="AK52" s="456"/>
      <c r="AL52" s="457"/>
      <c r="AM52" s="144"/>
      <c r="AN52" s="85"/>
      <c r="AO52" s="85"/>
      <c r="AP52" s="85"/>
      <c r="AQ52" s="85"/>
      <c r="AR52" s="85"/>
      <c r="AS52" s="85"/>
      <c r="AT52" s="85"/>
      <c r="AU52" s="85"/>
      <c r="AV52" s="152"/>
    </row>
    <row r="53" spans="1:48" x14ac:dyDescent="0.3">
      <c r="I53" s="17"/>
      <c r="J53" s="17"/>
      <c r="S53" s="17"/>
      <c r="T53" s="17"/>
      <c r="U53" s="17"/>
      <c r="V53" s="17"/>
      <c r="W53" s="17"/>
      <c r="X53" s="17"/>
      <c r="Y53" s="17"/>
      <c r="Z53" s="17"/>
      <c r="AA53" s="17"/>
      <c r="AB53" s="17"/>
      <c r="AC53" s="17"/>
      <c r="AD53" s="17"/>
      <c r="AE53" s="17"/>
      <c r="AF53" s="17"/>
    </row>
    <row r="54" spans="1:48" x14ac:dyDescent="0.3">
      <c r="I54" s="17"/>
      <c r="J54" s="17"/>
      <c r="S54" s="17"/>
      <c r="T54" s="17"/>
      <c r="U54" s="17"/>
      <c r="V54" s="17"/>
      <c r="W54" s="17"/>
      <c r="X54" s="17"/>
      <c r="Y54" s="17"/>
      <c r="Z54" s="17"/>
      <c r="AA54" s="17"/>
      <c r="AB54" s="17"/>
      <c r="AC54" s="17"/>
      <c r="AD54" s="17"/>
      <c r="AE54" s="17"/>
      <c r="AF54" s="17"/>
    </row>
  </sheetData>
  <customSheetViews>
    <customSheetView guid="{C0D8FBB5-111C-43B9-82FC-9F70C0AEE3EA}" scale="60" showPageBreaks="1" showGridLines="0" printArea="1" hiddenColumns="1" view="pageBreakPreview" showRuler="0">
      <selection activeCell="R15" sqref="R15:T16"/>
      <pageMargins left="0.7" right="0.7" top="0.75" bottom="0.75" header="0.3" footer="0.3"/>
      <pageSetup paperSize="9" orientation="portrait" r:id="rId1"/>
      <headerFooter>
        <oddHeader>&amp;L&amp;"-,Bold"&amp;20CONSECH20
&amp;C&amp;"-,Bold"&amp;12SURVEY TEMPLATE FOR 
SCREENING CASE STUDIES
&amp;R&amp;"-,Bold"&amp;12BUILDING NUMBER
&amp;KFF0000TUD - 001</oddHeader>
      </headerFooter>
    </customSheetView>
  </customSheetViews>
  <mergeCells count="144">
    <mergeCell ref="AS2:AV2"/>
    <mergeCell ref="B3:C3"/>
    <mergeCell ref="I3:J3"/>
    <mergeCell ref="AS3:AV3"/>
    <mergeCell ref="U4:AC4"/>
    <mergeCell ref="AD4:AL4"/>
    <mergeCell ref="B5:C5"/>
    <mergeCell ref="C2:G2"/>
    <mergeCell ref="I2:J2"/>
    <mergeCell ref="U2:AL3"/>
    <mergeCell ref="O3:P3"/>
    <mergeCell ref="Q3:T5"/>
    <mergeCell ref="AM8:AV15"/>
    <mergeCell ref="V9:AB9"/>
    <mergeCell ref="A10:E23"/>
    <mergeCell ref="F10:J23"/>
    <mergeCell ref="U10:AB10"/>
    <mergeCell ref="AD10:AL10"/>
    <mergeCell ref="V11:AB11"/>
    <mergeCell ref="AO5:AV5"/>
    <mergeCell ref="H6:J6"/>
    <mergeCell ref="AD6:AD7"/>
    <mergeCell ref="AE6:AE7"/>
    <mergeCell ref="AF6:AF7"/>
    <mergeCell ref="AG6:AG7"/>
    <mergeCell ref="AH6:AH7"/>
    <mergeCell ref="AI6:AI7"/>
    <mergeCell ref="AJ6:AJ7"/>
    <mergeCell ref="E5:F5"/>
    <mergeCell ref="I5:J5"/>
    <mergeCell ref="AA5:AC7"/>
    <mergeCell ref="AD5:AF5"/>
    <mergeCell ref="AG5:AI5"/>
    <mergeCell ref="AJ5:AL5"/>
    <mergeCell ref="AK6:AK7"/>
    <mergeCell ref="AL6:AL7"/>
    <mergeCell ref="U16:AB16"/>
    <mergeCell ref="AD16:AL16"/>
    <mergeCell ref="V18:AB18"/>
    <mergeCell ref="U19:AB19"/>
    <mergeCell ref="AD19:AL19"/>
    <mergeCell ref="U12:AB12"/>
    <mergeCell ref="AD12:AL12"/>
    <mergeCell ref="V13:AB13"/>
    <mergeCell ref="U14:AB14"/>
    <mergeCell ref="AD14:AL14"/>
    <mergeCell ref="V15:AB15"/>
    <mergeCell ref="V24:AB24"/>
    <mergeCell ref="U25:AB25"/>
    <mergeCell ref="AD25:AL25"/>
    <mergeCell ref="AM19:AV26"/>
    <mergeCell ref="V20:AB20"/>
    <mergeCell ref="U21:AB21"/>
    <mergeCell ref="AD21:AL21"/>
    <mergeCell ref="V22:AB22"/>
    <mergeCell ref="U23:AB23"/>
    <mergeCell ref="AD23:AL23"/>
    <mergeCell ref="V29:AB29"/>
    <mergeCell ref="AM29:AV36"/>
    <mergeCell ref="U30:AB30"/>
    <mergeCell ref="AD30:AL30"/>
    <mergeCell ref="AD32:AL32"/>
    <mergeCell ref="AD34:AL34"/>
    <mergeCell ref="D36:J36"/>
    <mergeCell ref="V36:AB36"/>
    <mergeCell ref="V27:AB27"/>
    <mergeCell ref="U28:AB28"/>
    <mergeCell ref="AD28:AL28"/>
    <mergeCell ref="M27:T27"/>
    <mergeCell ref="K28:L30"/>
    <mergeCell ref="M28:T30"/>
    <mergeCell ref="U37:AB37"/>
    <mergeCell ref="AD37:AL37"/>
    <mergeCell ref="V38:AB38"/>
    <mergeCell ref="U39:AB39"/>
    <mergeCell ref="AD39:AL39"/>
    <mergeCell ref="V40:AB40"/>
    <mergeCell ref="V33:AB33"/>
    <mergeCell ref="U34:AB34"/>
    <mergeCell ref="V31:AB31"/>
    <mergeCell ref="U32:AB32"/>
    <mergeCell ref="U50:AL52"/>
    <mergeCell ref="K48:T52"/>
    <mergeCell ref="X45:AL47"/>
    <mergeCell ref="U46:W47"/>
    <mergeCell ref="U49:AL49"/>
    <mergeCell ref="U41:AB41"/>
    <mergeCell ref="AD41:AL41"/>
    <mergeCell ref="AM41:AV48"/>
    <mergeCell ref="V42:AB42"/>
    <mergeCell ref="U43:AB43"/>
    <mergeCell ref="AD43:AL43"/>
    <mergeCell ref="O6:P6"/>
    <mergeCell ref="Q6:T8"/>
    <mergeCell ref="O9:P9"/>
    <mergeCell ref="Q9:T11"/>
    <mergeCell ref="C33:J33"/>
    <mergeCell ref="C34:J34"/>
    <mergeCell ref="D35:J35"/>
    <mergeCell ref="F8:J8"/>
    <mergeCell ref="H7:J7"/>
    <mergeCell ref="Q13:T14"/>
    <mergeCell ref="R15:T16"/>
    <mergeCell ref="M17:T17"/>
    <mergeCell ref="O18:T22"/>
    <mergeCell ref="M23:T23"/>
    <mergeCell ref="K24:L26"/>
    <mergeCell ref="M24:T26"/>
    <mergeCell ref="N13:P13"/>
    <mergeCell ref="L13:M13"/>
    <mergeCell ref="O15:Q15"/>
    <mergeCell ref="M15:N15"/>
    <mergeCell ref="F30:H31"/>
    <mergeCell ref="A29:D29"/>
    <mergeCell ref="A46:C46"/>
    <mergeCell ref="D46:J46"/>
    <mergeCell ref="D44:J44"/>
    <mergeCell ref="A35:C37"/>
    <mergeCell ref="D49:J49"/>
    <mergeCell ref="D50:J52"/>
    <mergeCell ref="A43:B43"/>
    <mergeCell ref="C43:J43"/>
    <mergeCell ref="C45:J45"/>
    <mergeCell ref="D37:J37"/>
    <mergeCell ref="D38:J38"/>
    <mergeCell ref="C42:J42"/>
    <mergeCell ref="A42:B42"/>
    <mergeCell ref="N40:T40"/>
    <mergeCell ref="K42:N42"/>
    <mergeCell ref="K43:N43"/>
    <mergeCell ref="M45:R45"/>
    <mergeCell ref="A40:B40"/>
    <mergeCell ref="E40:F40"/>
    <mergeCell ref="O42:P42"/>
    <mergeCell ref="O43:P43"/>
    <mergeCell ref="M31:T31"/>
    <mergeCell ref="M32:T32"/>
    <mergeCell ref="P36:T36"/>
    <mergeCell ref="K36:O36"/>
    <mergeCell ref="K37:N37"/>
    <mergeCell ref="O37:T39"/>
    <mergeCell ref="O33:T35"/>
    <mergeCell ref="A44:C44"/>
    <mergeCell ref="A45:B45"/>
  </mergeCells>
  <dataValidations count="21">
    <dataValidation type="list" allowBlank="1" showInputMessage="1" showErrorMessage="1" sqref="V13 V9 V24 V15 V11 V20 V22 V18 V33 V29 V31 V27 V42 V38 V40 V36">
      <formula1>$AX$2:$AX$48</formula1>
    </dataValidation>
    <dataValidation type="list" allowBlank="1" showInputMessage="1" showErrorMessage="1" sqref="AD10:AL10 AD43:AL43 AD41:AL41 AD39:AL39 AD37:AL37 AD34:AL34 AD32:AL32 AD30:AL30 AD28:AL28 AD25:AL25 AD23:AL23 AD21:AL21 AD19:AL19 AD16:AL16 AD14:AL14 AD12:AL12">
      <formula1>$AW$2:$AW$24</formula1>
    </dataValidation>
    <dataValidation type="list" allowBlank="1" showInputMessage="1" showErrorMessage="1" sqref="M27">
      <formula1>$BL$2:$BL$11</formula1>
    </dataValidation>
    <dataValidation type="list" allowBlank="1" showInputMessage="1" showErrorMessage="1" sqref="N40">
      <formula1>$BO$2:$BO$5</formula1>
    </dataValidation>
    <dataValidation type="list" allowBlank="1" showInputMessage="1" showErrorMessage="1" sqref="M45">
      <formula1>$BP$2:$BP$7</formula1>
    </dataValidation>
    <dataValidation type="list" allowBlank="1" showInputMessage="1" showErrorMessage="1" sqref="P36">
      <formula1>$BN$2:$BN$7</formula1>
    </dataValidation>
    <dataValidation type="list" allowBlank="1" showInputMessage="1" showErrorMessage="1" sqref="M31">
      <formula1>$BM$2:$BM$6</formula1>
    </dataValidation>
    <dataValidation type="list" allowBlank="1" showInputMessage="1" showErrorMessage="1" sqref="M17">
      <formula1>$BF$2:$BF$10</formula1>
    </dataValidation>
    <dataValidation type="list" allowBlank="1" showInputMessage="1" showErrorMessage="1" sqref="M23">
      <formula1>$BK$2:$BK$6</formula1>
    </dataValidation>
    <dataValidation type="list" allowBlank="1" showInputMessage="1" showErrorMessage="1" sqref="M15">
      <formula1>$BE$2:$BE$6</formula1>
    </dataValidation>
    <dataValidation type="list" allowBlank="1" showInputMessage="1" showErrorMessage="1" sqref="L13">
      <formula1>$BC$2:$BC$9</formula1>
    </dataValidation>
    <dataValidation type="list" allowBlank="1" showInputMessage="1" showErrorMessage="1" sqref="O3 O9 O6">
      <formula1>$BH$2:$BH$8</formula1>
    </dataValidation>
    <dataValidation type="list" allowBlank="1" showInputMessage="1" showErrorMessage="1" sqref="D49 N47">
      <formula1>$BD$2:$BD$11</formula1>
    </dataValidation>
    <dataValidation type="list" allowBlank="1" showInputMessage="1" showErrorMessage="1" sqref="K44:L44 A42">
      <formula1>$BG$2:$BG$3</formula1>
    </dataValidation>
    <dataValidation type="list" allowBlank="1" showInputMessage="1" showErrorMessage="1" sqref="S43:T43">
      <formula1>$BB$2:$BB$13</formula1>
    </dataValidation>
    <dataValidation type="list" allowBlank="1" showInputMessage="1" showErrorMessage="1" sqref="S44:T44 C43 C45">
      <formula1>$BB$2:$BB$12</formula1>
    </dataValidation>
    <dataValidation type="list" allowBlank="1" showInputMessage="1" showErrorMessage="1" sqref="C33">
      <formula1>$AY$2:$AY$6</formula1>
    </dataValidation>
    <dataValidation type="list" allowBlank="1" showInputMessage="1" showErrorMessage="1" sqref="M5">
      <formula1>$BE$2:$BE$5</formula1>
    </dataValidation>
    <dataValidation type="list" allowBlank="1" showInputMessage="1" showErrorMessage="1" sqref="M7">
      <formula1>$BF$2:$BF$8</formula1>
    </dataValidation>
    <dataValidation type="list" allowBlank="1" showInputMessage="1" showErrorMessage="1" sqref="L4">
      <formula1>$BC$2:$BC$8</formula1>
    </dataValidation>
    <dataValidation type="list" allowBlank="1" showInputMessage="1" showErrorMessage="1" sqref="D35:J38">
      <formula1>$BR$2:$BR$7</formula1>
    </dataValidation>
  </dataValidations>
  <hyperlinks>
    <hyperlink ref="A34:B34" r:id="rId2" display="Type of climate:"/>
    <hyperlink ref="U50" r:id="rId3"/>
  </hyperlinks>
  <pageMargins left="0.70866141732283472" right="0.70866141732283472" top="0.74803149606299213" bottom="0.74803149606299213" header="0.31496062992125984" footer="0.31496062992125984"/>
  <pageSetup paperSize="9" scale="97" orientation="portrait" r:id="rId4"/>
  <headerFooter>
    <oddHeader>&amp;L&amp;"-,Bold"&amp;20CONSECH20
&amp;C&amp;"-,Bold"&amp;12SURVEY TEMPLATE FOR 
SCREENING CASE STUDIES
&amp;R&amp;"-,Bold"&amp;12BUILDING NUMBER
&amp;KFF0000TUD - 001</oddHeader>
  </headerFooter>
  <drawing r:id="rId5"/>
  <legacyDrawing r:id="rId6"/>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17"/>
  <sheetViews>
    <sheetView workbookViewId="0">
      <selection activeCell="C19" sqref="C19"/>
    </sheetView>
  </sheetViews>
  <sheetFormatPr defaultColWidth="8.77734375" defaultRowHeight="14.4" x14ac:dyDescent="0.3"/>
  <sheetData>
    <row r="3" spans="1:2" x14ac:dyDescent="0.3">
      <c r="A3" t="s">
        <v>31</v>
      </c>
      <c r="B3" t="s">
        <v>734</v>
      </c>
    </row>
    <row r="4" spans="1:2" x14ac:dyDescent="0.3">
      <c r="A4" t="s">
        <v>157</v>
      </c>
      <c r="B4" t="s">
        <v>581</v>
      </c>
    </row>
    <row r="5" spans="1:2" x14ac:dyDescent="0.3">
      <c r="A5" t="s">
        <v>157</v>
      </c>
      <c r="B5" t="s">
        <v>387</v>
      </c>
    </row>
    <row r="6" spans="1:2" x14ac:dyDescent="0.3">
      <c r="A6" t="s">
        <v>157</v>
      </c>
      <c r="B6" t="s">
        <v>490</v>
      </c>
    </row>
    <row r="7" spans="1:2" x14ac:dyDescent="0.3">
      <c r="A7" t="s">
        <v>31</v>
      </c>
      <c r="B7" t="s">
        <v>734</v>
      </c>
    </row>
    <row r="8" spans="1:2" x14ac:dyDescent="0.3">
      <c r="A8" t="s">
        <v>31</v>
      </c>
      <c r="B8" t="s">
        <v>734</v>
      </c>
    </row>
    <row r="9" spans="1:2" x14ac:dyDescent="0.3">
      <c r="A9" t="s">
        <v>31</v>
      </c>
      <c r="B9" t="s">
        <v>734</v>
      </c>
    </row>
    <row r="10" spans="1:2" x14ac:dyDescent="0.3">
      <c r="A10" t="s">
        <v>157</v>
      </c>
      <c r="B10" t="s">
        <v>437</v>
      </c>
    </row>
    <row r="11" spans="1:2" x14ac:dyDescent="0.3">
      <c r="A11" t="s">
        <v>157</v>
      </c>
      <c r="B11" t="s">
        <v>513</v>
      </c>
    </row>
    <row r="12" spans="1:2" x14ac:dyDescent="0.3">
      <c r="A12" t="s">
        <v>157</v>
      </c>
      <c r="B12" t="s">
        <v>602</v>
      </c>
    </row>
    <row r="13" spans="1:2" x14ac:dyDescent="0.3">
      <c r="A13" t="s">
        <v>157</v>
      </c>
      <c r="B13" t="s">
        <v>634</v>
      </c>
    </row>
    <row r="14" spans="1:2" x14ac:dyDescent="0.3">
      <c r="A14" t="s">
        <v>32</v>
      </c>
      <c r="B14" t="s">
        <v>734</v>
      </c>
    </row>
    <row r="15" spans="1:2" x14ac:dyDescent="0.3">
      <c r="A15" t="s">
        <v>27</v>
      </c>
      <c r="B15" t="s">
        <v>734</v>
      </c>
    </row>
    <row r="16" spans="1:2" x14ac:dyDescent="0.3">
      <c r="A16" t="s">
        <v>167</v>
      </c>
      <c r="B16" t="s">
        <v>734</v>
      </c>
    </row>
    <row r="17" spans="1:2" x14ac:dyDescent="0.3">
      <c r="A17" t="s">
        <v>27</v>
      </c>
      <c r="B17" t="s">
        <v>734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16</vt:i4>
      </vt:variant>
    </vt:vector>
  </HeadingPairs>
  <TitlesOfParts>
    <vt:vector size="35" baseType="lpstr">
      <vt:lpstr>READ ME</vt:lpstr>
      <vt:lpstr>TUD-001</vt:lpstr>
      <vt:lpstr>TUD-002</vt:lpstr>
      <vt:lpstr>TUD-003</vt:lpstr>
      <vt:lpstr>TUD-004</vt:lpstr>
      <vt:lpstr>TUD-005-A</vt:lpstr>
      <vt:lpstr>TUD-005-B</vt:lpstr>
      <vt:lpstr>TUD-005-C</vt:lpstr>
      <vt:lpstr>TUD-006</vt:lpstr>
      <vt:lpstr>TUD-007</vt:lpstr>
      <vt:lpstr>TUD-008</vt:lpstr>
      <vt:lpstr>TUD-009</vt:lpstr>
      <vt:lpstr>TUD-010</vt:lpstr>
      <vt:lpstr>TUD-011</vt:lpstr>
      <vt:lpstr>TUD-012</vt:lpstr>
      <vt:lpstr>TUD-013</vt:lpstr>
      <vt:lpstr>SUMMARY</vt:lpstr>
      <vt:lpstr>EXAMPLE</vt:lpstr>
      <vt:lpstr>Sheet1</vt:lpstr>
      <vt:lpstr>EXAMPLE!Print_Area</vt:lpstr>
      <vt:lpstr>'TUD-001'!Print_Area</vt:lpstr>
      <vt:lpstr>'TUD-002'!Print_Area</vt:lpstr>
      <vt:lpstr>'TUD-003'!Print_Area</vt:lpstr>
      <vt:lpstr>'TUD-004'!Print_Area</vt:lpstr>
      <vt:lpstr>'TUD-005-A'!Print_Area</vt:lpstr>
      <vt:lpstr>'TUD-005-B'!Print_Area</vt:lpstr>
      <vt:lpstr>'TUD-005-C'!Print_Area</vt:lpstr>
      <vt:lpstr>'TUD-006'!Print_Area</vt:lpstr>
      <vt:lpstr>'TUD-007'!Print_Area</vt:lpstr>
      <vt:lpstr>'TUD-008'!Print_Area</vt:lpstr>
      <vt:lpstr>'TUD-009'!Print_Area</vt:lpstr>
      <vt:lpstr>'TUD-010'!Print_Area</vt:lpstr>
      <vt:lpstr>'TUD-011'!Print_Area</vt:lpstr>
      <vt:lpstr>'TUD-012'!Print_Area</vt:lpstr>
      <vt:lpstr>'TUD-013'!Print_Area</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Pardo Redondo</dc:creator>
  <cp:lastModifiedBy>Gabriel Pardo Redondo</cp:lastModifiedBy>
  <cp:lastPrinted>2019-08-01T14:20:48Z</cp:lastPrinted>
  <dcterms:created xsi:type="dcterms:W3CDTF">2019-04-02T10:50:28Z</dcterms:created>
  <dcterms:modified xsi:type="dcterms:W3CDTF">2021-10-06T17:18:11Z</dcterms:modified>
</cp:coreProperties>
</file>